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700" tabRatio="602"/>
  </bookViews>
  <sheets>
    <sheet name="План закупки" sheetId="1" r:id="rId1"/>
  </sheets>
  <definedNames>
    <definedName name="_GoBack" localSheetId="0">'План закупки'!#REF!</definedName>
    <definedName name="_xlnm._FilterDatabase" localSheetId="0" hidden="1">'План закупки'!$A$20:$R$20</definedName>
    <definedName name="OLE_LINK1" localSheetId="0">'План закупки'!#REF!</definedName>
    <definedName name="_xlnm.Print_Area" localSheetId="0">'План закупки'!$A$1:$U$29</definedName>
  </definedNames>
  <calcPr calcId="162913"/>
</workbook>
</file>

<file path=xl/calcChain.xml><?xml version="1.0" encoding="utf-8"?>
<calcChain xmlns="http://schemas.openxmlformats.org/spreadsheetml/2006/main">
  <c r="K23" i="1" l="1"/>
  <c r="K22" i="1"/>
  <c r="K24" i="1"/>
  <c r="K21" i="1"/>
</calcChain>
</file>

<file path=xl/sharedStrings.xml><?xml version="1.0" encoding="utf-8"?>
<sst xmlns="http://schemas.openxmlformats.org/spreadsheetml/2006/main" count="73" uniqueCount="53">
  <si>
    <t>ОКАТО</t>
  </si>
  <si>
    <t>Единица измерения</t>
  </si>
  <si>
    <t xml:space="preserve">График осуществления процедур закупки </t>
  </si>
  <si>
    <t>Сведения о количестве (объеме)</t>
  </si>
  <si>
    <t>Условия договора</t>
  </si>
  <si>
    <t>Планируемая дата или период размещения извещения о закупке            (месяц, год)</t>
  </si>
  <si>
    <t>№ п/п</t>
  </si>
  <si>
    <t>Предмет договора</t>
  </si>
  <si>
    <t>Регион поставки товаров, (выполнения работ, оказания услуг)</t>
  </si>
  <si>
    <t xml:space="preserve">Закупка в электронной форме </t>
  </si>
  <si>
    <t>наименование</t>
  </si>
  <si>
    <t xml:space="preserve">ПЛАН ЗАКУПКИ ТОВАРОВ, РАБОТ, УСЛУГ </t>
  </si>
  <si>
    <t>Наименование заказчика</t>
  </si>
  <si>
    <t xml:space="preserve">Адрес местонахождения заказчика </t>
  </si>
  <si>
    <t>Телефон заказчика</t>
  </si>
  <si>
    <t>Электронная почта заказчика</t>
  </si>
  <si>
    <t>ИНН</t>
  </si>
  <si>
    <t>КПП</t>
  </si>
  <si>
    <t>Срок исполнения договора 
(месяц, год)</t>
  </si>
  <si>
    <t>Закупка у субъектов МСП</t>
  </si>
  <si>
    <t>Код по ОКВЭД2</t>
  </si>
  <si>
    <t xml:space="preserve"> Код по ОКПД2</t>
  </si>
  <si>
    <t>Код по ОКЕИ</t>
  </si>
  <si>
    <t>Код по ОКАТО</t>
  </si>
  <si>
    <t>Способ закупки</t>
  </si>
  <si>
    <t>да (нет)</t>
  </si>
  <si>
    <t xml:space="preserve">Минимально необходимые требования, предъявляемые к закупаемым товарам 
(работам, услугам) </t>
  </si>
  <si>
    <t>нет</t>
  </si>
  <si>
    <t>да</t>
  </si>
  <si>
    <t xml:space="preserve">В соответствии с нормативными требованиями </t>
  </si>
  <si>
    <t>у.е.</t>
  </si>
  <si>
    <t xml:space="preserve">закупка у единственного поставщика </t>
  </si>
  <si>
    <t>Примечание</t>
  </si>
  <si>
    <t>8(3466)470850</t>
  </si>
  <si>
    <t>stukalov@gesnv.ru</t>
  </si>
  <si>
    <t>Ханты-Мансийск</t>
  </si>
  <si>
    <t>,Сведения о начальной (максимальной) цене договора (цене лота), руб.</t>
  </si>
  <si>
    <t>Объем финансового обеспечения закупки за счет субсидии, предоставляемой в целях реализации национальных и федеральных проектов, а также комплексного плана модернизации и расширения магистральной инфраструктуры &lt;*&gt;</t>
  </si>
  <si>
    <t>Код целевой статьи расходов, код вида расходов &lt;*&gt;</t>
  </si>
  <si>
    <t xml:space="preserve">УТВЕРЖДЕНО </t>
  </si>
  <si>
    <t>Создание автоматизированной информационной системы(АИС) на территории г. Радужный, п.г.т.Новоаганск, село Варъёган 
(приобретение, монтаж и настройка оборудования, установка программного обеспечения)</t>
  </si>
  <si>
    <t>63.11</t>
  </si>
  <si>
    <t>63.11.1</t>
  </si>
  <si>
    <t>на 2026 год</t>
  </si>
  <si>
    <t>Лот 1.
Создание автоматизированной информационной системы(АИС) на территории г. Радужный, п.г.т.Новоаганск, село Варъёган 
(приобретение ПО и  лицензий)</t>
  </si>
  <si>
    <t>Лот 2.
Создание автоматизированной информационной системы(АИС) на территории г. Радужный, п.г.т.Новоаганск, село Варъёган 
(приобретение и расширение лицензий на ПО)</t>
  </si>
  <si>
    <t>Директор</t>
  </si>
  <si>
    <t>ООО "НЭСКО"</t>
  </si>
  <si>
    <t>________________ В.В. Эсауленко</t>
  </si>
  <si>
    <t>Общество с ограниченной ответственностью "НИЖНЕВАРТОВСКАЯ ЭНЕРГОСБЫТОВАЯ КОМПАНИЯ"</t>
  </si>
  <si>
    <t>628611, Ханты-Мансийский Автономный округ - Югра Автономный округ, Г. Нижневартовск, УЛ. Ленина, Д.34, К.А</t>
  </si>
  <si>
    <t>Создание автоматизированной информационной системы(АИС) на территории г. Радужный, п.г.т.Новоаганск, село Варъёган 
(приобретение ПО и  лицензий ПК 1С)</t>
  </si>
  <si>
    <t>Запрос котировок в электронной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</si>
</sst>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[$-419]mmmm\ yyyy;@"/>
    <numFmt numFmtId="166" formatCode="#,##0.00_ ;\-#,##0.00\ "/>
  </numFmts>
  <fonts count="21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color theme="1"/>
      <name val="Cambria"/>
      <family val="1"/>
      <charset val="204"/>
      <scheme val="maj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i/>
      <sz val="8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4" fillId="0" borderId="0"/>
    <xf numFmtId="0" fontId="9" fillId="0" borderId="0"/>
    <xf numFmtId="0" fontId="16" fillId="0" borderId="0" applyNumberFormat="0" applyFill="0" applyBorder="0" applyAlignment="0" applyProtection="0"/>
  </cellStyleXfs>
  <cellXfs count="103">
    <xf numFmtId="0" fontId="0" fillId="0" borderId="0" xfId="0"/>
    <xf numFmtId="0" fontId="6" fillId="0" borderId="0" xfId="0" applyFont="1"/>
    <xf numFmtId="0" fontId="0" fillId="0" borderId="3" xfId="0" applyBorder="1"/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Border="1"/>
    <xf numFmtId="0" fontId="0" fillId="0" borderId="0" xfId="0" applyFont="1"/>
    <xf numFmtId="0" fontId="1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1" fillId="4" borderId="1" xfId="0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left" vertical="center" wrapText="1" shrinkToFit="1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 shrinkToFit="1"/>
    </xf>
    <xf numFmtId="0" fontId="1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Alignment="1"/>
    <xf numFmtId="0" fontId="3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 shrinkToFit="1"/>
    </xf>
    <xf numFmtId="0" fontId="3" fillId="3" borderId="1" xfId="0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165" fontId="3" fillId="3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166" fontId="19" fillId="0" borderId="0" xfId="0" applyNumberFormat="1" applyFont="1" applyBorder="1"/>
    <xf numFmtId="0" fontId="12" fillId="0" borderId="0" xfId="0" applyFont="1" applyBorder="1" applyAlignment="1"/>
    <xf numFmtId="0" fontId="0" fillId="0" borderId="0" xfId="0" applyBorder="1" applyAlignment="1"/>
    <xf numFmtId="165" fontId="3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0" fillId="0" borderId="0" xfId="0" applyAlignment="1"/>
    <xf numFmtId="0" fontId="12" fillId="0" borderId="0" xfId="0" applyFont="1" applyAlignment="1">
      <alignment vertical="center"/>
    </xf>
    <xf numFmtId="0" fontId="0" fillId="0" borderId="0" xfId="0" applyFont="1" applyAlignment="1"/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 shrinkToFit="1"/>
    </xf>
    <xf numFmtId="0" fontId="1" fillId="4" borderId="4" xfId="0" applyFont="1" applyFill="1" applyBorder="1" applyAlignment="1">
      <alignment horizontal="left" vertical="center" wrapText="1" shrinkToFi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0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 shrinkToFit="1"/>
    </xf>
    <xf numFmtId="0" fontId="1" fillId="4" borderId="6" xfId="0" applyFont="1" applyFill="1" applyBorder="1" applyAlignment="1">
      <alignment horizontal="center" vertical="center" wrapText="1" shrinkToFit="1"/>
    </xf>
    <xf numFmtId="0" fontId="6" fillId="0" borderId="0" xfId="0" applyFont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left" vertical="center" wrapText="1" shrinkToFit="1"/>
    </xf>
    <xf numFmtId="0" fontId="1" fillId="4" borderId="13" xfId="0" applyFont="1" applyFill="1" applyBorder="1" applyAlignment="1">
      <alignment horizontal="left" vertical="center" wrapText="1" shrinkToFit="1"/>
    </xf>
    <xf numFmtId="0" fontId="10" fillId="4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1" xfId="0" applyBorder="1" applyAlignment="1"/>
    <xf numFmtId="0" fontId="16" fillId="4" borderId="1" xfId="5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2"/>
    <cellStyle name="Обычный 2 2 2" xfId="3"/>
    <cellStyle name="Обычный 3" xfId="4"/>
    <cellStyle name="Стиль 1" xfId="1"/>
  </cellStyles>
  <dxfs count="0"/>
  <tableStyles count="0" defaultTableStyle="TableStyleMedium2" defaultPivotStyle="PivotStyleMedium9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ukalov@gesnv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06"/>
  <sheetViews>
    <sheetView tabSelected="1" view="pageBreakPreview" zoomScale="85" zoomScaleNormal="85" zoomScaleSheetLayoutView="85" workbookViewId="0">
      <selection activeCell="K25" sqref="K25"/>
    </sheetView>
  </sheetViews>
  <sheetFormatPr defaultRowHeight="15" customHeight="1" x14ac:dyDescent="0.25"/>
  <cols>
    <col min="1" max="1" width="3" customWidth="1"/>
    <col min="2" max="2" width="7.5703125" style="8" customWidth="1"/>
    <col min="3" max="3" width="10.28515625" style="8" customWidth="1"/>
    <col min="4" max="4" width="25.140625" style="14" customWidth="1"/>
    <col min="5" max="5" width="19.5703125" style="14" customWidth="1"/>
    <col min="6" max="6" width="7.5703125" customWidth="1"/>
    <col min="7" max="7" width="5.5703125" customWidth="1"/>
    <col min="8" max="8" width="6" customWidth="1"/>
    <col min="9" max="9" width="7.42578125" customWidth="1"/>
    <col min="10" max="10" width="8" customWidth="1"/>
    <col min="11" max="11" width="16.140625" customWidth="1"/>
    <col min="12" max="12" width="11.5703125" customWidth="1"/>
    <col min="13" max="13" width="11.5703125" style="2" customWidth="1"/>
    <col min="14" max="14" width="11.7109375" customWidth="1"/>
    <col min="15" max="15" width="9.42578125" style="3" customWidth="1"/>
    <col min="16" max="16" width="8.7109375" customWidth="1"/>
    <col min="17" max="17" width="0.140625" customWidth="1"/>
    <col min="18" max="18" width="14.5703125" customWidth="1"/>
    <col min="20" max="20" width="15.42578125" customWidth="1"/>
    <col min="21" max="21" width="11.7109375" bestFit="1" customWidth="1"/>
    <col min="24" max="24" width="23.140625" customWidth="1"/>
  </cols>
  <sheetData>
    <row r="1" spans="1:20" s="6" customFormat="1" ht="15" customHeight="1" x14ac:dyDescent="0.25">
      <c r="D1" s="31"/>
      <c r="E1" s="31"/>
      <c r="F1" s="15"/>
      <c r="G1" s="15"/>
      <c r="N1" s="7"/>
      <c r="O1" s="51" t="s">
        <v>39</v>
      </c>
      <c r="P1" s="52"/>
      <c r="Q1" s="52"/>
      <c r="R1" s="52"/>
    </row>
    <row r="2" spans="1:20" s="6" customFormat="1" ht="15" customHeight="1" x14ac:dyDescent="0.25">
      <c r="D2" s="31"/>
      <c r="E2" s="31"/>
      <c r="F2" s="15"/>
      <c r="G2" s="15"/>
      <c r="N2" s="7"/>
      <c r="O2" s="53" t="s">
        <v>46</v>
      </c>
      <c r="P2" s="52"/>
      <c r="Q2" s="52"/>
      <c r="R2" s="52"/>
    </row>
    <row r="3" spans="1:20" s="6" customFormat="1" ht="15" customHeight="1" x14ac:dyDescent="0.25">
      <c r="D3" s="31"/>
      <c r="E3" s="31"/>
      <c r="F3" s="15"/>
      <c r="G3" s="15"/>
      <c r="N3" s="7"/>
      <c r="O3" s="53" t="s">
        <v>47</v>
      </c>
      <c r="P3" s="54"/>
      <c r="Q3" s="54"/>
      <c r="R3" s="54"/>
    </row>
    <row r="4" spans="1:20" s="6" customFormat="1" ht="15" customHeight="1" x14ac:dyDescent="0.25">
      <c r="D4" s="31"/>
      <c r="E4" s="31"/>
      <c r="F4" s="15"/>
      <c r="G4" s="15"/>
      <c r="N4" s="7"/>
      <c r="O4" s="47" t="s">
        <v>48</v>
      </c>
      <c r="P4" s="48"/>
      <c r="Q4" s="48"/>
      <c r="R4" s="48"/>
    </row>
    <row r="5" spans="1:20" s="6" customFormat="1" ht="15" customHeight="1" x14ac:dyDescent="0.25">
      <c r="D5" s="31"/>
      <c r="E5" s="31"/>
      <c r="F5" s="15"/>
      <c r="G5" s="15"/>
      <c r="N5" s="7"/>
      <c r="O5" s="48"/>
      <c r="P5" s="48"/>
      <c r="Q5" s="48"/>
      <c r="R5" s="48"/>
    </row>
    <row r="6" spans="1:20" s="3" customFormat="1" ht="15" customHeight="1" x14ac:dyDescent="0.25">
      <c r="A6" s="67" t="s">
        <v>11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spans="1:20" s="3" customFormat="1" ht="15" customHeight="1" x14ac:dyDescent="0.25">
      <c r="A7" s="68" t="s">
        <v>43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</row>
    <row r="8" spans="1:20" s="3" customFormat="1" ht="1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</row>
    <row r="9" spans="1:20" s="3" customFormat="1" ht="15" customHeight="1" x14ac:dyDescent="0.25">
      <c r="A9" s="70" t="s">
        <v>12</v>
      </c>
      <c r="B9" s="70"/>
      <c r="C9" s="70"/>
      <c r="D9" s="70"/>
      <c r="E9" s="70"/>
      <c r="F9" s="70"/>
      <c r="G9" s="70"/>
      <c r="H9" s="85" t="s">
        <v>49</v>
      </c>
      <c r="I9" s="85"/>
      <c r="J9" s="85"/>
      <c r="K9" s="85"/>
      <c r="L9" s="85"/>
      <c r="M9" s="85"/>
      <c r="N9" s="85"/>
      <c r="O9" s="85"/>
      <c r="P9" s="85"/>
      <c r="Q9" s="86"/>
      <c r="R9" s="85"/>
      <c r="S9" s="87"/>
      <c r="T9" s="87"/>
    </row>
    <row r="10" spans="1:20" s="3" customFormat="1" ht="15" customHeight="1" x14ac:dyDescent="0.25">
      <c r="A10" s="70" t="s">
        <v>13</v>
      </c>
      <c r="B10" s="70"/>
      <c r="C10" s="70"/>
      <c r="D10" s="70"/>
      <c r="E10" s="70"/>
      <c r="F10" s="70"/>
      <c r="G10" s="70"/>
      <c r="H10" s="85" t="s">
        <v>50</v>
      </c>
      <c r="I10" s="85"/>
      <c r="J10" s="85"/>
      <c r="K10" s="85"/>
      <c r="L10" s="85"/>
      <c r="M10" s="85"/>
      <c r="N10" s="85"/>
      <c r="O10" s="85"/>
      <c r="P10" s="85"/>
      <c r="Q10" s="86"/>
      <c r="R10" s="85"/>
      <c r="S10" s="87"/>
      <c r="T10" s="87"/>
    </row>
    <row r="11" spans="1:20" s="3" customFormat="1" ht="15" customHeight="1" x14ac:dyDescent="0.25">
      <c r="A11" s="70" t="s">
        <v>14</v>
      </c>
      <c r="B11" s="70"/>
      <c r="C11" s="70"/>
      <c r="D11" s="70"/>
      <c r="E11" s="70"/>
      <c r="F11" s="70"/>
      <c r="G11" s="70"/>
      <c r="H11" s="85" t="s">
        <v>33</v>
      </c>
      <c r="I11" s="85"/>
      <c r="J11" s="85"/>
      <c r="K11" s="85"/>
      <c r="L11" s="85"/>
      <c r="M11" s="85"/>
      <c r="N11" s="85"/>
      <c r="O11" s="85"/>
      <c r="P11" s="85"/>
      <c r="Q11" s="86"/>
      <c r="R11" s="85"/>
      <c r="S11" s="87"/>
      <c r="T11" s="87"/>
    </row>
    <row r="12" spans="1:20" s="3" customFormat="1" ht="15" customHeight="1" x14ac:dyDescent="0.25">
      <c r="A12" s="71" t="s">
        <v>15</v>
      </c>
      <c r="B12" s="71"/>
      <c r="C12" s="71"/>
      <c r="D12" s="71"/>
      <c r="E12" s="71"/>
      <c r="F12" s="71"/>
      <c r="G12" s="71"/>
      <c r="H12" s="88" t="s">
        <v>34</v>
      </c>
      <c r="I12" s="71"/>
      <c r="J12" s="71"/>
      <c r="K12" s="71"/>
      <c r="L12" s="71"/>
      <c r="M12" s="71"/>
      <c r="N12" s="71"/>
      <c r="O12" s="71"/>
      <c r="P12" s="71"/>
      <c r="Q12" s="89"/>
      <c r="R12" s="71"/>
      <c r="S12" s="87"/>
      <c r="T12" s="87"/>
    </row>
    <row r="13" spans="1:20" s="3" customFormat="1" ht="15" customHeight="1" x14ac:dyDescent="0.25">
      <c r="A13" s="70" t="s">
        <v>16</v>
      </c>
      <c r="B13" s="70"/>
      <c r="C13" s="70"/>
      <c r="D13" s="70"/>
      <c r="E13" s="70"/>
      <c r="F13" s="70"/>
      <c r="G13" s="70"/>
      <c r="H13" s="85">
        <v>8603109926</v>
      </c>
      <c r="I13" s="85"/>
      <c r="J13" s="85"/>
      <c r="K13" s="85"/>
      <c r="L13" s="85"/>
      <c r="M13" s="85"/>
      <c r="N13" s="85"/>
      <c r="O13" s="85"/>
      <c r="P13" s="85"/>
      <c r="Q13" s="86"/>
      <c r="R13" s="85"/>
      <c r="S13" s="87"/>
      <c r="T13" s="87"/>
    </row>
    <row r="14" spans="1:20" s="3" customFormat="1" ht="15" customHeight="1" x14ac:dyDescent="0.25">
      <c r="A14" s="70" t="s">
        <v>17</v>
      </c>
      <c r="B14" s="70"/>
      <c r="C14" s="70"/>
      <c r="D14" s="70"/>
      <c r="E14" s="70"/>
      <c r="F14" s="70"/>
      <c r="G14" s="70"/>
      <c r="H14" s="85">
        <v>860301001</v>
      </c>
      <c r="I14" s="85"/>
      <c r="J14" s="85"/>
      <c r="K14" s="85"/>
      <c r="L14" s="85"/>
      <c r="M14" s="85"/>
      <c r="N14" s="85"/>
      <c r="O14" s="85"/>
      <c r="P14" s="85"/>
      <c r="Q14" s="86"/>
      <c r="R14" s="85"/>
      <c r="S14" s="87"/>
      <c r="T14" s="87"/>
    </row>
    <row r="15" spans="1:20" s="3" customFormat="1" ht="15" customHeight="1" x14ac:dyDescent="0.25">
      <c r="A15" s="70" t="s">
        <v>0</v>
      </c>
      <c r="B15" s="70"/>
      <c r="C15" s="70"/>
      <c r="D15" s="70"/>
      <c r="E15" s="70"/>
      <c r="F15" s="70"/>
      <c r="G15" s="70"/>
      <c r="H15" s="85">
        <v>71135000</v>
      </c>
      <c r="I15" s="85"/>
      <c r="J15" s="85"/>
      <c r="K15" s="85"/>
      <c r="L15" s="85"/>
      <c r="M15" s="85"/>
      <c r="N15" s="85"/>
      <c r="O15" s="85"/>
      <c r="P15" s="85"/>
      <c r="Q15" s="86"/>
      <c r="R15" s="85"/>
      <c r="S15" s="87"/>
      <c r="T15" s="87"/>
    </row>
    <row r="16" spans="1:20" s="1" customFormat="1" ht="15" customHeight="1" x14ac:dyDescent="0.2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5"/>
    </row>
    <row r="17" spans="1:21" ht="15.6" customHeight="1" x14ac:dyDescent="0.25">
      <c r="A17" s="78" t="s">
        <v>6</v>
      </c>
      <c r="B17" s="72" t="s">
        <v>20</v>
      </c>
      <c r="C17" s="72" t="s">
        <v>21</v>
      </c>
      <c r="D17" s="60" t="s">
        <v>4</v>
      </c>
      <c r="E17" s="61"/>
      <c r="F17" s="61"/>
      <c r="G17" s="61"/>
      <c r="H17" s="61"/>
      <c r="I17" s="61"/>
      <c r="J17" s="61"/>
      <c r="K17" s="61"/>
      <c r="L17" s="61"/>
      <c r="M17" s="62"/>
      <c r="N17" s="57" t="s">
        <v>24</v>
      </c>
      <c r="O17" s="57" t="s">
        <v>9</v>
      </c>
      <c r="P17" s="57" t="s">
        <v>19</v>
      </c>
      <c r="Q17" s="90"/>
      <c r="R17" s="57" t="s">
        <v>32</v>
      </c>
      <c r="S17" s="57" t="s">
        <v>37</v>
      </c>
      <c r="T17" s="57" t="s">
        <v>38</v>
      </c>
      <c r="U17" s="4"/>
    </row>
    <row r="18" spans="1:21" ht="49.5" customHeight="1" x14ac:dyDescent="0.25">
      <c r="A18" s="79"/>
      <c r="B18" s="72"/>
      <c r="C18" s="72"/>
      <c r="D18" s="83" t="s">
        <v>7</v>
      </c>
      <c r="E18" s="63" t="s">
        <v>26</v>
      </c>
      <c r="F18" s="75" t="s">
        <v>1</v>
      </c>
      <c r="G18" s="76"/>
      <c r="H18" s="73" t="s">
        <v>3</v>
      </c>
      <c r="I18" s="55" t="s">
        <v>8</v>
      </c>
      <c r="J18" s="56"/>
      <c r="K18" s="65" t="s">
        <v>36</v>
      </c>
      <c r="L18" s="81" t="s">
        <v>2</v>
      </c>
      <c r="M18" s="82"/>
      <c r="N18" s="58"/>
      <c r="O18" s="59"/>
      <c r="P18" s="59"/>
      <c r="Q18" s="90"/>
      <c r="R18" s="58"/>
      <c r="S18" s="58"/>
      <c r="T18" s="58"/>
    </row>
    <row r="19" spans="1:21" ht="243" customHeight="1" x14ac:dyDescent="0.25">
      <c r="A19" s="80"/>
      <c r="B19" s="72"/>
      <c r="C19" s="72"/>
      <c r="D19" s="84"/>
      <c r="E19" s="64"/>
      <c r="F19" s="17" t="s">
        <v>22</v>
      </c>
      <c r="G19" s="17" t="s">
        <v>10</v>
      </c>
      <c r="H19" s="74"/>
      <c r="I19" s="18" t="s">
        <v>23</v>
      </c>
      <c r="J19" s="19" t="s">
        <v>10</v>
      </c>
      <c r="K19" s="66"/>
      <c r="L19" s="20" t="s">
        <v>5</v>
      </c>
      <c r="M19" s="21" t="s">
        <v>18</v>
      </c>
      <c r="N19" s="59"/>
      <c r="O19" s="22" t="s">
        <v>25</v>
      </c>
      <c r="P19" s="22" t="s">
        <v>25</v>
      </c>
      <c r="Q19" s="11"/>
      <c r="R19" s="59"/>
      <c r="S19" s="59"/>
      <c r="T19" s="59"/>
    </row>
    <row r="20" spans="1:21" ht="15" customHeight="1" x14ac:dyDescent="0.25">
      <c r="A20" s="23">
        <v>1</v>
      </c>
      <c r="B20" s="24">
        <v>2</v>
      </c>
      <c r="C20" s="17">
        <v>3</v>
      </c>
      <c r="D20" s="25">
        <v>4</v>
      </c>
      <c r="E20" s="26">
        <v>5</v>
      </c>
      <c r="F20" s="23">
        <v>6</v>
      </c>
      <c r="G20" s="23">
        <v>7</v>
      </c>
      <c r="H20" s="27">
        <v>8</v>
      </c>
      <c r="I20" s="27">
        <v>9</v>
      </c>
      <c r="J20" s="28">
        <v>10</v>
      </c>
      <c r="K20" s="24">
        <v>11</v>
      </c>
      <c r="L20" s="29">
        <v>12</v>
      </c>
      <c r="M20" s="29">
        <v>13</v>
      </c>
      <c r="N20" s="28">
        <v>14</v>
      </c>
      <c r="O20" s="28">
        <v>15</v>
      </c>
      <c r="P20" s="30">
        <v>16</v>
      </c>
      <c r="Q20" s="12"/>
      <c r="R20" s="30">
        <v>17</v>
      </c>
      <c r="S20" s="29"/>
      <c r="T20" s="29"/>
    </row>
    <row r="21" spans="1:21" s="42" customFormat="1" ht="90" x14ac:dyDescent="0.25">
      <c r="A21" s="34">
        <v>1</v>
      </c>
      <c r="B21" s="45" t="s">
        <v>41</v>
      </c>
      <c r="C21" s="45" t="s">
        <v>42</v>
      </c>
      <c r="D21" s="36" t="s">
        <v>40</v>
      </c>
      <c r="E21" s="44" t="s">
        <v>29</v>
      </c>
      <c r="F21" s="13">
        <v>876</v>
      </c>
      <c r="G21" s="13" t="s">
        <v>30</v>
      </c>
      <c r="H21" s="13">
        <v>1</v>
      </c>
      <c r="I21" s="35">
        <v>71131</v>
      </c>
      <c r="J21" s="13" t="s">
        <v>35</v>
      </c>
      <c r="K21" s="38">
        <f>23647039.79*1.2</f>
        <v>28376447.748</v>
      </c>
      <c r="L21" s="43">
        <v>46023</v>
      </c>
      <c r="M21" s="43">
        <v>46357</v>
      </c>
      <c r="N21" s="13" t="s">
        <v>52</v>
      </c>
      <c r="O21" s="37" t="s">
        <v>28</v>
      </c>
      <c r="P21" s="37" t="s">
        <v>28</v>
      </c>
      <c r="Q21" s="39"/>
      <c r="R21" s="50"/>
      <c r="S21" s="40"/>
      <c r="T21" s="41"/>
    </row>
    <row r="22" spans="1:21" s="42" customFormat="1" ht="72.75" customHeight="1" x14ac:dyDescent="0.25">
      <c r="A22" s="91">
        <v>2</v>
      </c>
      <c r="B22" s="99" t="s">
        <v>41</v>
      </c>
      <c r="C22" s="99" t="s">
        <v>42</v>
      </c>
      <c r="D22" s="36" t="s">
        <v>44</v>
      </c>
      <c r="E22" s="44" t="s">
        <v>29</v>
      </c>
      <c r="F22" s="13">
        <v>876</v>
      </c>
      <c r="G22" s="13" t="s">
        <v>30</v>
      </c>
      <c r="H22" s="13">
        <v>1</v>
      </c>
      <c r="I22" s="35">
        <v>71131</v>
      </c>
      <c r="J22" s="13" t="s">
        <v>35</v>
      </c>
      <c r="K22" s="38">
        <f>37908000*1.2</f>
        <v>45489600</v>
      </c>
      <c r="L22" s="43">
        <v>46023</v>
      </c>
      <c r="M22" s="43">
        <v>46357</v>
      </c>
      <c r="N22" s="101" t="s">
        <v>31</v>
      </c>
      <c r="O22" s="101" t="s">
        <v>27</v>
      </c>
      <c r="P22" s="91" t="s">
        <v>28</v>
      </c>
      <c r="Q22" s="39"/>
      <c r="R22" s="93"/>
      <c r="S22" s="95"/>
      <c r="T22" s="97"/>
    </row>
    <row r="23" spans="1:21" s="42" customFormat="1" ht="82.5" customHeight="1" x14ac:dyDescent="0.25">
      <c r="A23" s="92"/>
      <c r="B23" s="100"/>
      <c r="C23" s="100"/>
      <c r="D23" s="36" t="s">
        <v>45</v>
      </c>
      <c r="E23" s="44" t="s">
        <v>29</v>
      </c>
      <c r="F23" s="13">
        <v>876</v>
      </c>
      <c r="G23" s="13" t="s">
        <v>30</v>
      </c>
      <c r="H23" s="13">
        <v>1</v>
      </c>
      <c r="I23" s="35">
        <v>71131</v>
      </c>
      <c r="J23" s="13" t="s">
        <v>35</v>
      </c>
      <c r="K23" s="38">
        <f>(3847662+4016959.13+4193705.33)*1.2</f>
        <v>14469991.752</v>
      </c>
      <c r="L23" s="43">
        <v>46023</v>
      </c>
      <c r="M23" s="43">
        <v>47453</v>
      </c>
      <c r="N23" s="102"/>
      <c r="O23" s="102"/>
      <c r="P23" s="92"/>
      <c r="Q23" s="39"/>
      <c r="R23" s="94"/>
      <c r="S23" s="96"/>
      <c r="T23" s="98"/>
    </row>
    <row r="24" spans="1:21" s="42" customFormat="1" ht="72.75" customHeight="1" x14ac:dyDescent="0.25">
      <c r="A24" s="37">
        <v>3</v>
      </c>
      <c r="B24" s="45" t="s">
        <v>41</v>
      </c>
      <c r="C24" s="45" t="s">
        <v>42</v>
      </c>
      <c r="D24" s="36" t="s">
        <v>51</v>
      </c>
      <c r="E24" s="44" t="s">
        <v>29</v>
      </c>
      <c r="F24" s="13">
        <v>876</v>
      </c>
      <c r="G24" s="13" t="s">
        <v>30</v>
      </c>
      <c r="H24" s="13">
        <v>1</v>
      </c>
      <c r="I24" s="35">
        <v>71131</v>
      </c>
      <c r="J24" s="13" t="s">
        <v>35</v>
      </c>
      <c r="K24" s="38">
        <f>404983.8</f>
        <v>404983.8</v>
      </c>
      <c r="L24" s="49">
        <v>46023</v>
      </c>
      <c r="M24" s="49">
        <v>46357</v>
      </c>
      <c r="N24" s="13" t="s">
        <v>31</v>
      </c>
      <c r="O24" s="37" t="s">
        <v>28</v>
      </c>
      <c r="P24" s="37" t="s">
        <v>28</v>
      </c>
      <c r="Q24" s="39"/>
      <c r="R24" s="50"/>
      <c r="S24" s="40"/>
      <c r="T24" s="41"/>
    </row>
    <row r="25" spans="1:21" s="10" customFormat="1" ht="15" customHeight="1" x14ac:dyDescent="0.25">
      <c r="B25" s="9"/>
      <c r="C25" s="9"/>
      <c r="D25" s="16"/>
      <c r="E25" s="16"/>
      <c r="K25" s="46"/>
    </row>
    <row r="26" spans="1:21" s="10" customFormat="1" ht="15" customHeight="1" x14ac:dyDescent="0.25">
      <c r="B26" s="9"/>
      <c r="C26" s="32"/>
      <c r="D26" s="33"/>
      <c r="E26" s="33"/>
    </row>
    <row r="27" spans="1:21" s="10" customFormat="1" ht="15" customHeight="1" x14ac:dyDescent="0.25">
      <c r="B27" s="9"/>
      <c r="C27" s="9"/>
      <c r="D27" s="16"/>
      <c r="E27" s="16"/>
    </row>
    <row r="28" spans="1:21" s="10" customFormat="1" ht="15" customHeight="1" x14ac:dyDescent="0.25">
      <c r="B28" s="9"/>
      <c r="C28" s="9"/>
      <c r="D28" s="16"/>
      <c r="E28" s="16"/>
    </row>
    <row r="29" spans="1:21" s="10" customFormat="1" ht="15" customHeight="1" x14ac:dyDescent="0.25">
      <c r="B29" s="9"/>
      <c r="C29" s="9"/>
      <c r="D29" s="16"/>
      <c r="E29" s="16"/>
    </row>
    <row r="30" spans="1:21" s="10" customFormat="1" ht="15" customHeight="1" x14ac:dyDescent="0.25">
      <c r="B30" s="9"/>
      <c r="C30" s="9"/>
      <c r="D30" s="16"/>
      <c r="E30" s="16"/>
    </row>
    <row r="31" spans="1:21" s="10" customFormat="1" ht="15" customHeight="1" x14ac:dyDescent="0.25">
      <c r="B31" s="9"/>
      <c r="C31" s="9"/>
      <c r="D31" s="16"/>
      <c r="E31" s="16"/>
    </row>
    <row r="32" spans="1:21" s="10" customFormat="1" ht="15" customHeight="1" x14ac:dyDescent="0.25">
      <c r="B32" s="9"/>
      <c r="C32" s="9"/>
      <c r="D32" s="16"/>
      <c r="E32" s="16"/>
    </row>
    <row r="33" spans="2:5" s="10" customFormat="1" ht="15" customHeight="1" x14ac:dyDescent="0.25">
      <c r="B33" s="9"/>
      <c r="C33" s="9"/>
      <c r="D33" s="16"/>
      <c r="E33" s="16"/>
    </row>
    <row r="34" spans="2:5" s="10" customFormat="1" ht="15" customHeight="1" x14ac:dyDescent="0.25">
      <c r="B34" s="9"/>
      <c r="C34" s="9"/>
      <c r="D34" s="16"/>
      <c r="E34" s="16"/>
    </row>
    <row r="35" spans="2:5" s="10" customFormat="1" ht="15" customHeight="1" x14ac:dyDescent="0.25">
      <c r="B35" s="9"/>
      <c r="C35" s="9"/>
      <c r="D35" s="16"/>
      <c r="E35" s="16"/>
    </row>
    <row r="36" spans="2:5" s="10" customFormat="1" ht="15" customHeight="1" x14ac:dyDescent="0.25">
      <c r="B36" s="9"/>
      <c r="C36" s="9"/>
      <c r="D36" s="16"/>
      <c r="E36" s="16"/>
    </row>
    <row r="37" spans="2:5" s="10" customFormat="1" ht="15" customHeight="1" x14ac:dyDescent="0.25">
      <c r="B37" s="9"/>
      <c r="C37" s="9"/>
      <c r="D37" s="16"/>
      <c r="E37" s="16"/>
    </row>
    <row r="38" spans="2:5" s="10" customFormat="1" ht="15" customHeight="1" x14ac:dyDescent="0.25">
      <c r="B38" s="9"/>
      <c r="C38" s="9"/>
      <c r="D38" s="16"/>
      <c r="E38" s="16"/>
    </row>
    <row r="39" spans="2:5" s="10" customFormat="1" ht="15" customHeight="1" x14ac:dyDescent="0.25">
      <c r="B39" s="9"/>
      <c r="C39" s="9"/>
      <c r="D39" s="16"/>
      <c r="E39" s="16"/>
    </row>
    <row r="40" spans="2:5" s="10" customFormat="1" ht="15" customHeight="1" x14ac:dyDescent="0.25">
      <c r="B40" s="9"/>
      <c r="C40" s="9"/>
      <c r="D40" s="16"/>
      <c r="E40" s="16"/>
    </row>
    <row r="41" spans="2:5" s="10" customFormat="1" ht="15" customHeight="1" x14ac:dyDescent="0.25">
      <c r="B41" s="9"/>
      <c r="C41" s="9"/>
      <c r="D41" s="16"/>
      <c r="E41" s="16"/>
    </row>
    <row r="42" spans="2:5" s="10" customFormat="1" ht="15" customHeight="1" x14ac:dyDescent="0.25">
      <c r="B42" s="9"/>
      <c r="C42" s="9"/>
      <c r="D42" s="16"/>
      <c r="E42" s="16"/>
    </row>
    <row r="43" spans="2:5" s="10" customFormat="1" ht="15" customHeight="1" x14ac:dyDescent="0.25">
      <c r="B43" s="9"/>
      <c r="C43" s="9"/>
      <c r="D43" s="16"/>
      <c r="E43" s="16"/>
    </row>
    <row r="44" spans="2:5" s="10" customFormat="1" ht="15" customHeight="1" x14ac:dyDescent="0.25">
      <c r="B44" s="9"/>
      <c r="C44" s="9"/>
      <c r="D44" s="16"/>
      <c r="E44" s="16"/>
    </row>
    <row r="45" spans="2:5" s="10" customFormat="1" ht="15" customHeight="1" x14ac:dyDescent="0.25">
      <c r="B45" s="9"/>
      <c r="C45" s="9"/>
      <c r="D45" s="16"/>
      <c r="E45" s="16"/>
    </row>
    <row r="46" spans="2:5" s="10" customFormat="1" ht="15" customHeight="1" x14ac:dyDescent="0.25">
      <c r="B46" s="9"/>
      <c r="C46" s="9"/>
      <c r="D46" s="16"/>
      <c r="E46" s="16"/>
    </row>
    <row r="47" spans="2:5" s="10" customFormat="1" ht="15" customHeight="1" x14ac:dyDescent="0.25">
      <c r="B47" s="9"/>
      <c r="C47" s="9"/>
      <c r="D47" s="16"/>
      <c r="E47" s="16"/>
    </row>
    <row r="48" spans="2:5" s="10" customFormat="1" ht="15" customHeight="1" x14ac:dyDescent="0.25">
      <c r="B48" s="9"/>
      <c r="C48" s="9"/>
      <c r="D48" s="16"/>
      <c r="E48" s="16"/>
    </row>
    <row r="49" spans="2:5" s="10" customFormat="1" ht="15" customHeight="1" x14ac:dyDescent="0.25">
      <c r="B49" s="9"/>
      <c r="C49" s="9"/>
      <c r="D49" s="16"/>
      <c r="E49" s="16"/>
    </row>
    <row r="50" spans="2:5" s="10" customFormat="1" ht="15" customHeight="1" x14ac:dyDescent="0.25">
      <c r="B50" s="9"/>
      <c r="C50" s="9"/>
      <c r="D50" s="16"/>
      <c r="E50" s="16"/>
    </row>
    <row r="51" spans="2:5" s="10" customFormat="1" ht="15" customHeight="1" x14ac:dyDescent="0.25">
      <c r="B51" s="9"/>
      <c r="C51" s="9"/>
      <c r="D51" s="16"/>
      <c r="E51" s="16"/>
    </row>
    <row r="52" spans="2:5" s="10" customFormat="1" ht="15" customHeight="1" x14ac:dyDescent="0.25">
      <c r="B52" s="9"/>
      <c r="C52" s="9"/>
      <c r="D52" s="16"/>
      <c r="E52" s="16"/>
    </row>
    <row r="53" spans="2:5" s="10" customFormat="1" ht="15" customHeight="1" x14ac:dyDescent="0.25">
      <c r="B53" s="9"/>
      <c r="C53" s="9"/>
      <c r="D53" s="16"/>
      <c r="E53" s="16"/>
    </row>
    <row r="54" spans="2:5" s="10" customFormat="1" ht="15" customHeight="1" x14ac:dyDescent="0.25">
      <c r="B54" s="9"/>
      <c r="C54" s="9"/>
      <c r="D54" s="16"/>
      <c r="E54" s="16"/>
    </row>
    <row r="55" spans="2:5" s="10" customFormat="1" ht="15" customHeight="1" x14ac:dyDescent="0.25">
      <c r="B55" s="9"/>
      <c r="C55" s="9"/>
      <c r="D55" s="16"/>
      <c r="E55" s="16"/>
    </row>
    <row r="56" spans="2:5" s="10" customFormat="1" ht="15" customHeight="1" x14ac:dyDescent="0.25">
      <c r="B56" s="9"/>
      <c r="C56" s="9"/>
      <c r="D56" s="16"/>
      <c r="E56" s="16"/>
    </row>
    <row r="57" spans="2:5" s="10" customFormat="1" ht="15" customHeight="1" x14ac:dyDescent="0.25">
      <c r="B57" s="9"/>
      <c r="C57" s="9"/>
      <c r="D57" s="16"/>
      <c r="E57" s="16"/>
    </row>
    <row r="58" spans="2:5" s="10" customFormat="1" ht="15" customHeight="1" x14ac:dyDescent="0.25">
      <c r="B58" s="9"/>
      <c r="C58" s="9"/>
      <c r="D58" s="16"/>
      <c r="E58" s="16"/>
    </row>
    <row r="59" spans="2:5" s="10" customFormat="1" ht="15" customHeight="1" x14ac:dyDescent="0.25">
      <c r="B59" s="9"/>
      <c r="C59" s="9"/>
      <c r="D59" s="16"/>
      <c r="E59" s="16"/>
    </row>
    <row r="60" spans="2:5" s="10" customFormat="1" ht="15" customHeight="1" x14ac:dyDescent="0.25">
      <c r="B60" s="9"/>
      <c r="C60" s="9"/>
      <c r="D60" s="16"/>
      <c r="E60" s="16"/>
    </row>
    <row r="61" spans="2:5" s="10" customFormat="1" ht="15" customHeight="1" x14ac:dyDescent="0.25">
      <c r="B61" s="9"/>
      <c r="C61" s="9"/>
      <c r="D61" s="16"/>
      <c r="E61" s="16"/>
    </row>
    <row r="62" spans="2:5" s="10" customFormat="1" ht="15" customHeight="1" x14ac:dyDescent="0.25">
      <c r="B62" s="9"/>
      <c r="C62" s="9"/>
      <c r="D62" s="16"/>
      <c r="E62" s="16"/>
    </row>
    <row r="63" spans="2:5" s="10" customFormat="1" ht="15" customHeight="1" x14ac:dyDescent="0.25">
      <c r="B63" s="9"/>
      <c r="C63" s="9"/>
      <c r="D63" s="16"/>
      <c r="E63" s="16"/>
    </row>
    <row r="64" spans="2:5" s="10" customFormat="1" ht="15" customHeight="1" x14ac:dyDescent="0.25">
      <c r="B64" s="9"/>
      <c r="C64" s="9"/>
      <c r="D64" s="16"/>
      <c r="E64" s="16"/>
    </row>
    <row r="65" spans="2:5" s="10" customFormat="1" ht="15" customHeight="1" x14ac:dyDescent="0.25">
      <c r="B65" s="9"/>
      <c r="C65" s="9"/>
      <c r="D65" s="16"/>
      <c r="E65" s="16"/>
    </row>
    <row r="66" spans="2:5" s="10" customFormat="1" ht="15" customHeight="1" x14ac:dyDescent="0.25">
      <c r="B66" s="9"/>
      <c r="C66" s="9"/>
      <c r="D66" s="16"/>
      <c r="E66" s="16"/>
    </row>
    <row r="67" spans="2:5" s="10" customFormat="1" ht="15" customHeight="1" x14ac:dyDescent="0.25">
      <c r="B67" s="9"/>
      <c r="C67" s="9"/>
      <c r="D67" s="16"/>
      <c r="E67" s="16"/>
    </row>
    <row r="68" spans="2:5" s="10" customFormat="1" ht="15" customHeight="1" x14ac:dyDescent="0.25">
      <c r="B68" s="9"/>
      <c r="C68" s="9"/>
      <c r="D68" s="16"/>
      <c r="E68" s="16"/>
    </row>
    <row r="69" spans="2:5" s="10" customFormat="1" ht="15" customHeight="1" x14ac:dyDescent="0.25">
      <c r="B69" s="9"/>
      <c r="C69" s="9"/>
      <c r="D69" s="16"/>
      <c r="E69" s="16"/>
    </row>
    <row r="70" spans="2:5" s="10" customFormat="1" ht="15" customHeight="1" x14ac:dyDescent="0.25">
      <c r="B70" s="9"/>
      <c r="C70" s="9"/>
      <c r="D70" s="16"/>
      <c r="E70" s="16"/>
    </row>
    <row r="71" spans="2:5" s="10" customFormat="1" ht="15" customHeight="1" x14ac:dyDescent="0.25">
      <c r="B71" s="9"/>
      <c r="C71" s="9"/>
      <c r="D71" s="16"/>
      <c r="E71" s="16"/>
    </row>
    <row r="72" spans="2:5" s="10" customFormat="1" ht="15" customHeight="1" x14ac:dyDescent="0.25">
      <c r="B72" s="9"/>
      <c r="C72" s="9"/>
      <c r="D72" s="16"/>
      <c r="E72" s="16"/>
    </row>
    <row r="73" spans="2:5" s="10" customFormat="1" ht="15" customHeight="1" x14ac:dyDescent="0.25">
      <c r="B73" s="9"/>
      <c r="C73" s="9"/>
      <c r="D73" s="16"/>
      <c r="E73" s="16"/>
    </row>
    <row r="74" spans="2:5" s="10" customFormat="1" ht="15" customHeight="1" x14ac:dyDescent="0.25">
      <c r="B74" s="9"/>
      <c r="C74" s="9"/>
      <c r="D74" s="16"/>
      <c r="E74" s="16"/>
    </row>
    <row r="75" spans="2:5" s="10" customFormat="1" ht="15" customHeight="1" x14ac:dyDescent="0.25">
      <c r="B75" s="9"/>
      <c r="C75" s="9"/>
      <c r="D75" s="16"/>
      <c r="E75" s="16"/>
    </row>
    <row r="76" spans="2:5" s="10" customFormat="1" ht="15" customHeight="1" x14ac:dyDescent="0.25">
      <c r="B76" s="9"/>
      <c r="C76" s="9"/>
      <c r="D76" s="16"/>
      <c r="E76" s="16"/>
    </row>
    <row r="77" spans="2:5" s="10" customFormat="1" ht="15" customHeight="1" x14ac:dyDescent="0.25">
      <c r="B77" s="9"/>
      <c r="C77" s="9"/>
      <c r="D77" s="16"/>
      <c r="E77" s="16"/>
    </row>
    <row r="78" spans="2:5" s="10" customFormat="1" ht="15" customHeight="1" x14ac:dyDescent="0.25">
      <c r="B78" s="9"/>
      <c r="C78" s="9"/>
      <c r="D78" s="16"/>
      <c r="E78" s="16"/>
    </row>
    <row r="79" spans="2:5" s="10" customFormat="1" ht="15" customHeight="1" x14ac:dyDescent="0.25">
      <c r="B79" s="9"/>
      <c r="C79" s="9"/>
      <c r="D79" s="16"/>
      <c r="E79" s="16"/>
    </row>
    <row r="80" spans="2:5" s="10" customFormat="1" ht="15" customHeight="1" x14ac:dyDescent="0.25">
      <c r="B80" s="9"/>
      <c r="C80" s="9"/>
      <c r="D80" s="16"/>
      <c r="E80" s="16"/>
    </row>
    <row r="81" spans="2:5" s="10" customFormat="1" ht="15" customHeight="1" x14ac:dyDescent="0.25">
      <c r="B81" s="9"/>
      <c r="C81" s="9"/>
      <c r="D81" s="16"/>
      <c r="E81" s="16"/>
    </row>
    <row r="82" spans="2:5" s="10" customFormat="1" ht="15" customHeight="1" x14ac:dyDescent="0.25">
      <c r="B82" s="9"/>
      <c r="C82" s="9"/>
      <c r="D82" s="16"/>
      <c r="E82" s="16"/>
    </row>
    <row r="83" spans="2:5" s="10" customFormat="1" ht="15" customHeight="1" x14ac:dyDescent="0.25">
      <c r="B83" s="9"/>
      <c r="C83" s="9"/>
      <c r="D83" s="16"/>
      <c r="E83" s="16"/>
    </row>
    <row r="84" spans="2:5" s="10" customFormat="1" ht="15" customHeight="1" x14ac:dyDescent="0.25">
      <c r="B84" s="9"/>
      <c r="C84" s="9"/>
      <c r="D84" s="16"/>
      <c r="E84" s="16"/>
    </row>
    <row r="85" spans="2:5" s="10" customFormat="1" ht="15" customHeight="1" x14ac:dyDescent="0.25">
      <c r="B85" s="9"/>
      <c r="C85" s="9"/>
      <c r="D85" s="16"/>
      <c r="E85" s="16"/>
    </row>
    <row r="86" spans="2:5" s="10" customFormat="1" ht="15" customHeight="1" x14ac:dyDescent="0.25">
      <c r="B86" s="9"/>
      <c r="C86" s="9"/>
      <c r="D86" s="16"/>
      <c r="E86" s="16"/>
    </row>
    <row r="87" spans="2:5" s="10" customFormat="1" ht="15" customHeight="1" x14ac:dyDescent="0.25">
      <c r="B87" s="9"/>
      <c r="C87" s="9"/>
      <c r="D87" s="16"/>
      <c r="E87" s="16"/>
    </row>
    <row r="88" spans="2:5" s="10" customFormat="1" ht="15" customHeight="1" x14ac:dyDescent="0.25">
      <c r="B88" s="9"/>
      <c r="C88" s="9"/>
      <c r="D88" s="16"/>
      <c r="E88" s="16"/>
    </row>
    <row r="89" spans="2:5" s="10" customFormat="1" ht="15" customHeight="1" x14ac:dyDescent="0.25">
      <c r="B89" s="9"/>
      <c r="C89" s="9"/>
      <c r="D89" s="16"/>
      <c r="E89" s="16"/>
    </row>
    <row r="90" spans="2:5" s="10" customFormat="1" ht="15" customHeight="1" x14ac:dyDescent="0.25">
      <c r="B90" s="9"/>
      <c r="C90" s="9"/>
      <c r="D90" s="16"/>
      <c r="E90" s="16"/>
    </row>
    <row r="91" spans="2:5" s="10" customFormat="1" ht="15" customHeight="1" x14ac:dyDescent="0.25">
      <c r="B91" s="9"/>
      <c r="C91" s="9"/>
      <c r="D91" s="16"/>
      <c r="E91" s="16"/>
    </row>
    <row r="92" spans="2:5" s="10" customFormat="1" ht="15" customHeight="1" x14ac:dyDescent="0.25">
      <c r="B92" s="9"/>
      <c r="C92" s="9"/>
      <c r="D92" s="16"/>
      <c r="E92" s="16"/>
    </row>
    <row r="93" spans="2:5" s="10" customFormat="1" ht="15" customHeight="1" x14ac:dyDescent="0.25">
      <c r="B93" s="9"/>
      <c r="C93" s="9"/>
      <c r="D93" s="16"/>
      <c r="E93" s="16"/>
    </row>
    <row r="94" spans="2:5" s="10" customFormat="1" ht="15" customHeight="1" x14ac:dyDescent="0.25">
      <c r="B94" s="9"/>
      <c r="C94" s="9"/>
      <c r="D94" s="16"/>
      <c r="E94" s="16"/>
    </row>
    <row r="95" spans="2:5" s="10" customFormat="1" ht="15" customHeight="1" x14ac:dyDescent="0.25">
      <c r="B95" s="9"/>
      <c r="C95" s="9"/>
      <c r="D95" s="16"/>
      <c r="E95" s="16"/>
    </row>
    <row r="96" spans="2:5" s="10" customFormat="1" ht="15" customHeight="1" x14ac:dyDescent="0.25">
      <c r="B96" s="9"/>
      <c r="C96" s="9"/>
      <c r="D96" s="16"/>
      <c r="E96" s="16"/>
    </row>
    <row r="97" spans="2:5" s="10" customFormat="1" ht="15" customHeight="1" x14ac:dyDescent="0.25">
      <c r="B97" s="9"/>
      <c r="C97" s="9"/>
      <c r="D97" s="16"/>
      <c r="E97" s="16"/>
    </row>
    <row r="98" spans="2:5" s="10" customFormat="1" ht="15" customHeight="1" x14ac:dyDescent="0.25">
      <c r="B98" s="9"/>
      <c r="C98" s="9"/>
      <c r="D98" s="16"/>
      <c r="E98" s="16"/>
    </row>
    <row r="99" spans="2:5" s="10" customFormat="1" ht="15" customHeight="1" x14ac:dyDescent="0.25">
      <c r="B99" s="9"/>
      <c r="C99" s="9"/>
      <c r="D99" s="16"/>
      <c r="E99" s="16"/>
    </row>
    <row r="100" spans="2:5" s="10" customFormat="1" ht="15" customHeight="1" x14ac:dyDescent="0.25">
      <c r="B100" s="9"/>
      <c r="C100" s="9"/>
      <c r="D100" s="16"/>
      <c r="E100" s="16"/>
    </row>
    <row r="101" spans="2:5" s="10" customFormat="1" ht="15" customHeight="1" x14ac:dyDescent="0.25">
      <c r="B101" s="9"/>
      <c r="C101" s="9"/>
      <c r="D101" s="16"/>
      <c r="E101" s="16"/>
    </row>
    <row r="102" spans="2:5" s="10" customFormat="1" ht="15" customHeight="1" x14ac:dyDescent="0.25">
      <c r="B102" s="9"/>
      <c r="C102" s="9"/>
      <c r="D102" s="16"/>
      <c r="E102" s="16"/>
    </row>
    <row r="103" spans="2:5" s="10" customFormat="1" ht="15" customHeight="1" x14ac:dyDescent="0.25">
      <c r="B103" s="9"/>
      <c r="C103" s="9"/>
      <c r="D103" s="16"/>
      <c r="E103" s="16"/>
    </row>
    <row r="104" spans="2:5" s="10" customFormat="1" ht="15" customHeight="1" x14ac:dyDescent="0.25">
      <c r="B104" s="9"/>
      <c r="C104" s="9"/>
      <c r="D104" s="16"/>
      <c r="E104" s="16"/>
    </row>
    <row r="105" spans="2:5" s="10" customFormat="1" ht="15" customHeight="1" x14ac:dyDescent="0.25">
      <c r="B105" s="9"/>
      <c r="C105" s="9"/>
      <c r="D105" s="16"/>
      <c r="E105" s="16"/>
    </row>
    <row r="106" spans="2:5" s="10" customFormat="1" ht="15" customHeight="1" x14ac:dyDescent="0.25">
      <c r="B106" s="9"/>
      <c r="C106" s="9"/>
      <c r="D106" s="16"/>
      <c r="E106" s="16"/>
    </row>
    <row r="107" spans="2:5" s="10" customFormat="1" ht="15" customHeight="1" x14ac:dyDescent="0.25">
      <c r="B107" s="9"/>
      <c r="C107" s="9"/>
      <c r="D107" s="16"/>
      <c r="E107" s="16"/>
    </row>
    <row r="108" spans="2:5" s="10" customFormat="1" ht="15" customHeight="1" x14ac:dyDescent="0.25">
      <c r="B108" s="9"/>
      <c r="C108" s="9"/>
      <c r="D108" s="16"/>
      <c r="E108" s="16"/>
    </row>
    <row r="109" spans="2:5" s="10" customFormat="1" ht="15" customHeight="1" x14ac:dyDescent="0.25">
      <c r="B109" s="9"/>
      <c r="C109" s="9"/>
      <c r="D109" s="16"/>
      <c r="E109" s="16"/>
    </row>
    <row r="110" spans="2:5" s="10" customFormat="1" ht="15" customHeight="1" x14ac:dyDescent="0.25">
      <c r="B110" s="9"/>
      <c r="C110" s="9"/>
      <c r="D110" s="16"/>
      <c r="E110" s="16"/>
    </row>
    <row r="111" spans="2:5" s="10" customFormat="1" ht="15" customHeight="1" x14ac:dyDescent="0.25">
      <c r="B111" s="9"/>
      <c r="C111" s="9"/>
      <c r="D111" s="16"/>
      <c r="E111" s="16"/>
    </row>
    <row r="112" spans="2:5" s="10" customFormat="1" ht="15" customHeight="1" x14ac:dyDescent="0.25">
      <c r="B112" s="9"/>
      <c r="C112" s="9"/>
      <c r="D112" s="16"/>
      <c r="E112" s="16"/>
    </row>
    <row r="113" spans="2:5" s="10" customFormat="1" ht="15" customHeight="1" x14ac:dyDescent="0.25">
      <c r="B113" s="9"/>
      <c r="C113" s="9"/>
      <c r="D113" s="16"/>
      <c r="E113" s="16"/>
    </row>
    <row r="114" spans="2:5" s="10" customFormat="1" ht="15" customHeight="1" x14ac:dyDescent="0.25">
      <c r="B114" s="9"/>
      <c r="C114" s="9"/>
      <c r="D114" s="16"/>
      <c r="E114" s="16"/>
    </row>
    <row r="115" spans="2:5" s="10" customFormat="1" ht="15" customHeight="1" x14ac:dyDescent="0.25">
      <c r="B115" s="9"/>
      <c r="C115" s="9"/>
      <c r="D115" s="16"/>
      <c r="E115" s="16"/>
    </row>
    <row r="116" spans="2:5" s="10" customFormat="1" ht="15" customHeight="1" x14ac:dyDescent="0.25">
      <c r="B116" s="9"/>
      <c r="C116" s="9"/>
      <c r="D116" s="16"/>
      <c r="E116" s="16"/>
    </row>
    <row r="117" spans="2:5" s="10" customFormat="1" ht="15" customHeight="1" x14ac:dyDescent="0.25">
      <c r="B117" s="9"/>
      <c r="C117" s="9"/>
      <c r="D117" s="16"/>
      <c r="E117" s="16"/>
    </row>
    <row r="118" spans="2:5" s="10" customFormat="1" ht="15" customHeight="1" x14ac:dyDescent="0.25">
      <c r="B118" s="9"/>
      <c r="C118" s="9"/>
      <c r="D118" s="16"/>
      <c r="E118" s="16"/>
    </row>
    <row r="119" spans="2:5" s="10" customFormat="1" ht="15" customHeight="1" x14ac:dyDescent="0.25">
      <c r="B119" s="9"/>
      <c r="C119" s="9"/>
      <c r="D119" s="16"/>
      <c r="E119" s="16"/>
    </row>
    <row r="120" spans="2:5" s="10" customFormat="1" ht="15" customHeight="1" x14ac:dyDescent="0.25">
      <c r="B120" s="9"/>
      <c r="C120" s="9"/>
      <c r="D120" s="16"/>
      <c r="E120" s="16"/>
    </row>
    <row r="121" spans="2:5" s="10" customFormat="1" ht="15" customHeight="1" x14ac:dyDescent="0.25">
      <c r="B121" s="9"/>
      <c r="C121" s="9"/>
      <c r="D121" s="16"/>
      <c r="E121" s="16"/>
    </row>
    <row r="122" spans="2:5" s="10" customFormat="1" ht="15" customHeight="1" x14ac:dyDescent="0.25">
      <c r="B122" s="9"/>
      <c r="C122" s="9"/>
      <c r="D122" s="16"/>
      <c r="E122" s="16"/>
    </row>
    <row r="123" spans="2:5" s="10" customFormat="1" ht="15" customHeight="1" x14ac:dyDescent="0.25">
      <c r="B123" s="9"/>
      <c r="C123" s="9"/>
      <c r="D123" s="16"/>
      <c r="E123" s="16"/>
    </row>
    <row r="124" spans="2:5" s="10" customFormat="1" ht="15" customHeight="1" x14ac:dyDescent="0.25">
      <c r="B124" s="9"/>
      <c r="C124" s="9"/>
      <c r="D124" s="16"/>
      <c r="E124" s="16"/>
    </row>
    <row r="125" spans="2:5" s="10" customFormat="1" ht="15" customHeight="1" x14ac:dyDescent="0.25">
      <c r="B125" s="9"/>
      <c r="C125" s="9"/>
      <c r="D125" s="16"/>
      <c r="E125" s="16"/>
    </row>
    <row r="126" spans="2:5" s="10" customFormat="1" ht="15" customHeight="1" x14ac:dyDescent="0.25">
      <c r="B126" s="9"/>
      <c r="C126" s="9"/>
      <c r="D126" s="16"/>
      <c r="E126" s="16"/>
    </row>
    <row r="127" spans="2:5" s="10" customFormat="1" ht="15" customHeight="1" x14ac:dyDescent="0.25">
      <c r="B127" s="9"/>
      <c r="C127" s="9"/>
      <c r="D127" s="16"/>
      <c r="E127" s="16"/>
    </row>
    <row r="128" spans="2:5" s="10" customFormat="1" ht="15" customHeight="1" x14ac:dyDescent="0.25">
      <c r="B128" s="9"/>
      <c r="C128" s="9"/>
      <c r="D128" s="16"/>
      <c r="E128" s="16"/>
    </row>
    <row r="129" spans="2:5" s="10" customFormat="1" ht="15" customHeight="1" x14ac:dyDescent="0.25">
      <c r="B129" s="9"/>
      <c r="C129" s="9"/>
      <c r="D129" s="16"/>
      <c r="E129" s="16"/>
    </row>
    <row r="130" spans="2:5" s="10" customFormat="1" ht="15" customHeight="1" x14ac:dyDescent="0.25">
      <c r="B130" s="9"/>
      <c r="C130" s="9"/>
      <c r="D130" s="16"/>
      <c r="E130" s="16"/>
    </row>
    <row r="131" spans="2:5" s="10" customFormat="1" ht="15" customHeight="1" x14ac:dyDescent="0.25">
      <c r="B131" s="9"/>
      <c r="C131" s="9"/>
      <c r="D131" s="16"/>
      <c r="E131" s="16"/>
    </row>
    <row r="132" spans="2:5" s="10" customFormat="1" ht="15" customHeight="1" x14ac:dyDescent="0.25">
      <c r="B132" s="9"/>
      <c r="C132" s="9"/>
      <c r="D132" s="16"/>
      <c r="E132" s="16"/>
    </row>
    <row r="133" spans="2:5" s="10" customFormat="1" ht="15" customHeight="1" x14ac:dyDescent="0.25">
      <c r="B133" s="9"/>
      <c r="C133" s="9"/>
      <c r="D133" s="16"/>
      <c r="E133" s="16"/>
    </row>
    <row r="134" spans="2:5" s="10" customFormat="1" ht="15" customHeight="1" x14ac:dyDescent="0.25">
      <c r="B134" s="9"/>
      <c r="C134" s="9"/>
      <c r="D134" s="16"/>
      <c r="E134" s="16"/>
    </row>
    <row r="135" spans="2:5" s="10" customFormat="1" ht="15" customHeight="1" x14ac:dyDescent="0.25">
      <c r="B135" s="9"/>
      <c r="C135" s="9"/>
      <c r="D135" s="16"/>
      <c r="E135" s="16"/>
    </row>
    <row r="136" spans="2:5" s="10" customFormat="1" ht="15" customHeight="1" x14ac:dyDescent="0.25">
      <c r="B136" s="9"/>
      <c r="C136" s="9"/>
      <c r="D136" s="16"/>
      <c r="E136" s="16"/>
    </row>
    <row r="137" spans="2:5" s="10" customFormat="1" ht="15" customHeight="1" x14ac:dyDescent="0.25">
      <c r="B137" s="9"/>
      <c r="C137" s="9"/>
      <c r="D137" s="16"/>
      <c r="E137" s="16"/>
    </row>
    <row r="138" spans="2:5" s="10" customFormat="1" ht="15" customHeight="1" x14ac:dyDescent="0.25">
      <c r="B138" s="9"/>
      <c r="C138" s="9"/>
      <c r="D138" s="16"/>
      <c r="E138" s="16"/>
    </row>
    <row r="139" spans="2:5" s="10" customFormat="1" ht="15" customHeight="1" x14ac:dyDescent="0.25">
      <c r="B139" s="9"/>
      <c r="C139" s="9"/>
      <c r="D139" s="16"/>
      <c r="E139" s="16"/>
    </row>
    <row r="140" spans="2:5" s="10" customFormat="1" ht="15" customHeight="1" x14ac:dyDescent="0.25">
      <c r="B140" s="9"/>
      <c r="C140" s="9"/>
      <c r="D140" s="16"/>
      <c r="E140" s="16"/>
    </row>
    <row r="141" spans="2:5" s="10" customFormat="1" ht="15" customHeight="1" x14ac:dyDescent="0.25">
      <c r="B141" s="9"/>
      <c r="C141" s="9"/>
      <c r="D141" s="16"/>
      <c r="E141" s="16"/>
    </row>
    <row r="142" spans="2:5" s="10" customFormat="1" ht="15" customHeight="1" x14ac:dyDescent="0.25">
      <c r="B142" s="9"/>
      <c r="C142" s="9"/>
      <c r="D142" s="16"/>
      <c r="E142" s="16"/>
    </row>
    <row r="143" spans="2:5" s="10" customFormat="1" ht="15" customHeight="1" x14ac:dyDescent="0.25">
      <c r="B143" s="9"/>
      <c r="C143" s="9"/>
      <c r="D143" s="16"/>
      <c r="E143" s="16"/>
    </row>
    <row r="144" spans="2:5" s="10" customFormat="1" ht="15" customHeight="1" x14ac:dyDescent="0.25">
      <c r="B144" s="9"/>
      <c r="C144" s="9"/>
      <c r="D144" s="16"/>
      <c r="E144" s="16"/>
    </row>
    <row r="145" spans="2:5" s="10" customFormat="1" ht="15" customHeight="1" x14ac:dyDescent="0.25">
      <c r="B145" s="9"/>
      <c r="C145" s="9"/>
      <c r="D145" s="16"/>
      <c r="E145" s="16"/>
    </row>
    <row r="146" spans="2:5" s="10" customFormat="1" ht="15" customHeight="1" x14ac:dyDescent="0.25">
      <c r="B146" s="9"/>
      <c r="C146" s="9"/>
      <c r="D146" s="16"/>
      <c r="E146" s="16"/>
    </row>
    <row r="147" spans="2:5" s="10" customFormat="1" ht="15" customHeight="1" x14ac:dyDescent="0.25">
      <c r="B147" s="9"/>
      <c r="C147" s="9"/>
      <c r="D147" s="16"/>
      <c r="E147" s="16"/>
    </row>
    <row r="148" spans="2:5" s="10" customFormat="1" ht="15" customHeight="1" x14ac:dyDescent="0.25">
      <c r="B148" s="9"/>
      <c r="C148" s="9"/>
      <c r="D148" s="16"/>
      <c r="E148" s="16"/>
    </row>
    <row r="149" spans="2:5" s="10" customFormat="1" ht="15" customHeight="1" x14ac:dyDescent="0.25">
      <c r="B149" s="9"/>
      <c r="C149" s="9"/>
      <c r="D149" s="16"/>
      <c r="E149" s="16"/>
    </row>
    <row r="150" spans="2:5" s="10" customFormat="1" ht="15" customHeight="1" x14ac:dyDescent="0.25">
      <c r="B150" s="9"/>
      <c r="C150" s="9"/>
      <c r="D150" s="16"/>
      <c r="E150" s="16"/>
    </row>
    <row r="151" spans="2:5" s="10" customFormat="1" ht="15" customHeight="1" x14ac:dyDescent="0.25">
      <c r="B151" s="9"/>
      <c r="C151" s="9"/>
      <c r="D151" s="16"/>
      <c r="E151" s="16"/>
    </row>
    <row r="152" spans="2:5" s="10" customFormat="1" ht="15" customHeight="1" x14ac:dyDescent="0.25">
      <c r="B152" s="9"/>
      <c r="C152" s="9"/>
      <c r="D152" s="16"/>
      <c r="E152" s="16"/>
    </row>
    <row r="153" spans="2:5" s="10" customFormat="1" ht="15" customHeight="1" x14ac:dyDescent="0.25">
      <c r="B153" s="9"/>
      <c r="C153" s="9"/>
      <c r="D153" s="16"/>
      <c r="E153" s="16"/>
    </row>
    <row r="154" spans="2:5" s="10" customFormat="1" ht="15" customHeight="1" x14ac:dyDescent="0.25">
      <c r="B154" s="9"/>
      <c r="C154" s="9"/>
      <c r="D154" s="16"/>
      <c r="E154" s="16"/>
    </row>
    <row r="155" spans="2:5" s="10" customFormat="1" ht="15" customHeight="1" x14ac:dyDescent="0.25">
      <c r="B155" s="9"/>
      <c r="C155" s="9"/>
      <c r="D155" s="16"/>
      <c r="E155" s="16"/>
    </row>
    <row r="156" spans="2:5" s="10" customFormat="1" ht="15" customHeight="1" x14ac:dyDescent="0.25">
      <c r="B156" s="9"/>
      <c r="C156" s="9"/>
      <c r="D156" s="16"/>
      <c r="E156" s="16"/>
    </row>
    <row r="157" spans="2:5" s="10" customFormat="1" ht="15" customHeight="1" x14ac:dyDescent="0.25">
      <c r="B157" s="9"/>
      <c r="C157" s="9"/>
      <c r="D157" s="16"/>
      <c r="E157" s="16"/>
    </row>
    <row r="158" spans="2:5" s="10" customFormat="1" ht="15" customHeight="1" x14ac:dyDescent="0.25">
      <c r="B158" s="9"/>
      <c r="C158" s="9"/>
      <c r="D158" s="16"/>
      <c r="E158" s="16"/>
    </row>
    <row r="159" spans="2:5" s="10" customFormat="1" ht="15" customHeight="1" x14ac:dyDescent="0.25">
      <c r="B159" s="9"/>
      <c r="C159" s="9"/>
      <c r="D159" s="16"/>
      <c r="E159" s="16"/>
    </row>
    <row r="160" spans="2:5" s="10" customFormat="1" ht="15" customHeight="1" x14ac:dyDescent="0.25">
      <c r="B160" s="9"/>
      <c r="C160" s="9"/>
      <c r="D160" s="16"/>
      <c r="E160" s="16"/>
    </row>
    <row r="161" spans="2:5" s="10" customFormat="1" ht="15" customHeight="1" x14ac:dyDescent="0.25">
      <c r="B161" s="9"/>
      <c r="C161" s="9"/>
      <c r="D161" s="16"/>
      <c r="E161" s="16"/>
    </row>
    <row r="162" spans="2:5" s="10" customFormat="1" ht="15" customHeight="1" x14ac:dyDescent="0.25">
      <c r="B162" s="9"/>
      <c r="C162" s="9"/>
      <c r="D162" s="16"/>
      <c r="E162" s="16"/>
    </row>
    <row r="163" spans="2:5" s="10" customFormat="1" ht="15" customHeight="1" x14ac:dyDescent="0.25">
      <c r="B163" s="9"/>
      <c r="C163" s="9"/>
      <c r="D163" s="16"/>
      <c r="E163" s="16"/>
    </row>
    <row r="164" spans="2:5" s="10" customFormat="1" ht="15" customHeight="1" x14ac:dyDescent="0.25">
      <c r="B164" s="9"/>
      <c r="C164" s="9"/>
      <c r="D164" s="16"/>
      <c r="E164" s="16"/>
    </row>
    <row r="165" spans="2:5" s="10" customFormat="1" ht="15" customHeight="1" x14ac:dyDescent="0.25">
      <c r="B165" s="9"/>
      <c r="C165" s="9"/>
      <c r="D165" s="16"/>
      <c r="E165" s="16"/>
    </row>
    <row r="166" spans="2:5" s="10" customFormat="1" ht="15" customHeight="1" x14ac:dyDescent="0.25">
      <c r="B166" s="9"/>
      <c r="C166" s="9"/>
      <c r="D166" s="16"/>
      <c r="E166" s="16"/>
    </row>
    <row r="167" spans="2:5" s="10" customFormat="1" ht="15" customHeight="1" x14ac:dyDescent="0.25">
      <c r="B167" s="9"/>
      <c r="C167" s="9"/>
      <c r="D167" s="16"/>
      <c r="E167" s="16"/>
    </row>
    <row r="168" spans="2:5" s="10" customFormat="1" ht="15" customHeight="1" x14ac:dyDescent="0.25">
      <c r="B168" s="9"/>
      <c r="C168" s="9"/>
      <c r="D168" s="16"/>
      <c r="E168" s="16"/>
    </row>
    <row r="169" spans="2:5" s="10" customFormat="1" ht="15" customHeight="1" x14ac:dyDescent="0.25">
      <c r="B169" s="9"/>
      <c r="C169" s="9"/>
      <c r="D169" s="16"/>
      <c r="E169" s="16"/>
    </row>
    <row r="170" spans="2:5" s="10" customFormat="1" ht="15" customHeight="1" x14ac:dyDescent="0.25">
      <c r="B170" s="9"/>
      <c r="C170" s="9"/>
      <c r="D170" s="16"/>
      <c r="E170" s="16"/>
    </row>
    <row r="171" spans="2:5" s="10" customFormat="1" ht="15" customHeight="1" x14ac:dyDescent="0.25">
      <c r="B171" s="9"/>
      <c r="C171" s="9"/>
      <c r="D171" s="16"/>
      <c r="E171" s="16"/>
    </row>
    <row r="172" spans="2:5" s="10" customFormat="1" ht="15" customHeight="1" x14ac:dyDescent="0.25">
      <c r="B172" s="9"/>
      <c r="C172" s="9"/>
      <c r="D172" s="16"/>
      <c r="E172" s="16"/>
    </row>
    <row r="173" spans="2:5" s="10" customFormat="1" ht="15" customHeight="1" x14ac:dyDescent="0.25">
      <c r="B173" s="9"/>
      <c r="C173" s="9"/>
      <c r="D173" s="16"/>
      <c r="E173" s="16"/>
    </row>
    <row r="174" spans="2:5" s="10" customFormat="1" ht="15" customHeight="1" x14ac:dyDescent="0.25">
      <c r="B174" s="9"/>
      <c r="C174" s="9"/>
      <c r="D174" s="16"/>
      <c r="E174" s="16"/>
    </row>
    <row r="175" spans="2:5" s="10" customFormat="1" ht="15" customHeight="1" x14ac:dyDescent="0.25">
      <c r="B175" s="9"/>
      <c r="C175" s="9"/>
      <c r="D175" s="16"/>
      <c r="E175" s="16"/>
    </row>
    <row r="176" spans="2:5" s="10" customFormat="1" ht="15" customHeight="1" x14ac:dyDescent="0.25">
      <c r="B176" s="9"/>
      <c r="C176" s="9"/>
      <c r="D176" s="16"/>
      <c r="E176" s="16"/>
    </row>
    <row r="177" spans="2:5" s="10" customFormat="1" ht="15" customHeight="1" x14ac:dyDescent="0.25">
      <c r="B177" s="9"/>
      <c r="C177" s="9"/>
      <c r="D177" s="16"/>
      <c r="E177" s="16"/>
    </row>
    <row r="178" spans="2:5" s="10" customFormat="1" ht="15" customHeight="1" x14ac:dyDescent="0.25">
      <c r="B178" s="9"/>
      <c r="C178" s="9"/>
      <c r="D178" s="16"/>
      <c r="E178" s="16"/>
    </row>
    <row r="179" spans="2:5" s="10" customFormat="1" ht="15" customHeight="1" x14ac:dyDescent="0.25">
      <c r="B179" s="9"/>
      <c r="C179" s="9"/>
      <c r="D179" s="16"/>
      <c r="E179" s="16"/>
    </row>
    <row r="180" spans="2:5" s="10" customFormat="1" ht="15" customHeight="1" x14ac:dyDescent="0.25">
      <c r="B180" s="9"/>
      <c r="C180" s="9"/>
      <c r="D180" s="16"/>
      <c r="E180" s="16"/>
    </row>
    <row r="181" spans="2:5" s="10" customFormat="1" ht="15" customHeight="1" x14ac:dyDescent="0.25">
      <c r="B181" s="9"/>
      <c r="C181" s="9"/>
      <c r="D181" s="16"/>
      <c r="E181" s="16"/>
    </row>
    <row r="182" spans="2:5" s="10" customFormat="1" ht="15" customHeight="1" x14ac:dyDescent="0.25">
      <c r="B182" s="9"/>
      <c r="C182" s="9"/>
      <c r="D182" s="16"/>
      <c r="E182" s="16"/>
    </row>
    <row r="183" spans="2:5" s="10" customFormat="1" ht="15" customHeight="1" x14ac:dyDescent="0.25">
      <c r="B183" s="9"/>
      <c r="C183" s="9"/>
      <c r="D183" s="16"/>
      <c r="E183" s="16"/>
    </row>
    <row r="184" spans="2:5" s="10" customFormat="1" ht="15" customHeight="1" x14ac:dyDescent="0.25">
      <c r="B184" s="9"/>
      <c r="C184" s="9"/>
      <c r="D184" s="16"/>
      <c r="E184" s="16"/>
    </row>
    <row r="185" spans="2:5" s="10" customFormat="1" ht="15" customHeight="1" x14ac:dyDescent="0.25">
      <c r="B185" s="9"/>
      <c r="C185" s="9"/>
      <c r="D185" s="16"/>
      <c r="E185" s="16"/>
    </row>
    <row r="186" spans="2:5" s="10" customFormat="1" ht="15" customHeight="1" x14ac:dyDescent="0.25">
      <c r="B186" s="9"/>
      <c r="C186" s="9"/>
      <c r="D186" s="16"/>
      <c r="E186" s="16"/>
    </row>
    <row r="187" spans="2:5" s="10" customFormat="1" ht="15" customHeight="1" x14ac:dyDescent="0.25">
      <c r="B187" s="9"/>
      <c r="C187" s="9"/>
      <c r="D187" s="16"/>
      <c r="E187" s="16"/>
    </row>
    <row r="188" spans="2:5" s="10" customFormat="1" ht="15" customHeight="1" x14ac:dyDescent="0.25">
      <c r="B188" s="9"/>
      <c r="C188" s="9"/>
      <c r="D188" s="16"/>
      <c r="E188" s="16"/>
    </row>
    <row r="189" spans="2:5" s="10" customFormat="1" ht="15" customHeight="1" x14ac:dyDescent="0.25">
      <c r="B189" s="9"/>
      <c r="C189" s="9"/>
      <c r="D189" s="16"/>
      <c r="E189" s="16"/>
    </row>
    <row r="190" spans="2:5" s="10" customFormat="1" ht="15" customHeight="1" x14ac:dyDescent="0.25">
      <c r="B190" s="9"/>
      <c r="C190" s="9"/>
      <c r="D190" s="16"/>
      <c r="E190" s="16"/>
    </row>
    <row r="191" spans="2:5" s="10" customFormat="1" ht="15" customHeight="1" x14ac:dyDescent="0.25">
      <c r="B191" s="9"/>
      <c r="C191" s="9"/>
      <c r="D191" s="16"/>
      <c r="E191" s="16"/>
    </row>
    <row r="192" spans="2:5" s="10" customFormat="1" ht="15" customHeight="1" x14ac:dyDescent="0.25">
      <c r="B192" s="9"/>
      <c r="C192" s="9"/>
      <c r="D192" s="16"/>
      <c r="E192" s="16"/>
    </row>
    <row r="193" spans="2:5" s="10" customFormat="1" ht="15" customHeight="1" x14ac:dyDescent="0.25">
      <c r="B193" s="9"/>
      <c r="C193" s="9"/>
      <c r="D193" s="16"/>
      <c r="E193" s="16"/>
    </row>
    <row r="194" spans="2:5" s="10" customFormat="1" ht="15" customHeight="1" x14ac:dyDescent="0.25">
      <c r="B194" s="9"/>
      <c r="C194" s="9"/>
      <c r="D194" s="16"/>
      <c r="E194" s="16"/>
    </row>
    <row r="195" spans="2:5" s="10" customFormat="1" ht="15" customHeight="1" x14ac:dyDescent="0.25">
      <c r="B195" s="9"/>
      <c r="C195" s="9"/>
      <c r="D195" s="16"/>
      <c r="E195" s="16"/>
    </row>
    <row r="196" spans="2:5" s="10" customFormat="1" ht="15" customHeight="1" x14ac:dyDescent="0.25">
      <c r="B196" s="9"/>
      <c r="C196" s="9"/>
      <c r="D196" s="16"/>
      <c r="E196" s="16"/>
    </row>
    <row r="197" spans="2:5" s="10" customFormat="1" ht="15" customHeight="1" x14ac:dyDescent="0.25">
      <c r="B197" s="9"/>
      <c r="C197" s="9"/>
      <c r="D197" s="16"/>
      <c r="E197" s="16"/>
    </row>
    <row r="198" spans="2:5" s="10" customFormat="1" ht="15" customHeight="1" x14ac:dyDescent="0.25">
      <c r="B198" s="9"/>
      <c r="C198" s="9"/>
      <c r="D198" s="16"/>
      <c r="E198" s="16"/>
    </row>
    <row r="199" spans="2:5" s="10" customFormat="1" ht="15" customHeight="1" x14ac:dyDescent="0.25">
      <c r="B199" s="9"/>
      <c r="C199" s="9"/>
      <c r="D199" s="16"/>
      <c r="E199" s="16"/>
    </row>
    <row r="200" spans="2:5" s="10" customFormat="1" ht="15" customHeight="1" x14ac:dyDescent="0.25">
      <c r="B200" s="9"/>
      <c r="C200" s="9"/>
      <c r="D200" s="16"/>
      <c r="E200" s="16"/>
    </row>
    <row r="201" spans="2:5" s="10" customFormat="1" ht="15" customHeight="1" x14ac:dyDescent="0.25">
      <c r="B201" s="9"/>
      <c r="C201" s="9"/>
      <c r="D201" s="16"/>
      <c r="E201" s="16"/>
    </row>
    <row r="202" spans="2:5" s="10" customFormat="1" ht="15" customHeight="1" x14ac:dyDescent="0.25">
      <c r="B202" s="9"/>
      <c r="C202" s="9"/>
      <c r="D202" s="16"/>
      <c r="E202" s="16"/>
    </row>
    <row r="203" spans="2:5" s="10" customFormat="1" ht="15" customHeight="1" x14ac:dyDescent="0.25">
      <c r="B203" s="9"/>
      <c r="C203" s="9"/>
      <c r="D203" s="16"/>
      <c r="E203" s="16"/>
    </row>
    <row r="204" spans="2:5" s="10" customFormat="1" ht="15" customHeight="1" x14ac:dyDescent="0.25">
      <c r="B204" s="9"/>
      <c r="C204" s="9"/>
      <c r="D204" s="16"/>
      <c r="E204" s="16"/>
    </row>
    <row r="205" spans="2:5" s="10" customFormat="1" ht="15" customHeight="1" x14ac:dyDescent="0.25">
      <c r="B205" s="9"/>
      <c r="C205" s="9"/>
      <c r="D205" s="16"/>
      <c r="E205" s="16"/>
    </row>
    <row r="206" spans="2:5" s="10" customFormat="1" ht="15" customHeight="1" x14ac:dyDescent="0.25">
      <c r="B206" s="9"/>
      <c r="C206" s="9"/>
      <c r="D206" s="16"/>
      <c r="E206" s="16"/>
    </row>
    <row r="207" spans="2:5" s="10" customFormat="1" ht="15" customHeight="1" x14ac:dyDescent="0.25">
      <c r="B207" s="9"/>
      <c r="C207" s="9"/>
      <c r="D207" s="16"/>
      <c r="E207" s="16"/>
    </row>
    <row r="208" spans="2:5" s="10" customFormat="1" ht="15" customHeight="1" x14ac:dyDescent="0.25">
      <c r="B208" s="9"/>
      <c r="C208" s="9"/>
      <c r="D208" s="16"/>
      <c r="E208" s="16"/>
    </row>
    <row r="209" spans="2:5" s="10" customFormat="1" ht="15" customHeight="1" x14ac:dyDescent="0.25">
      <c r="B209" s="9"/>
      <c r="C209" s="9"/>
      <c r="D209" s="16"/>
      <c r="E209" s="16"/>
    </row>
    <row r="210" spans="2:5" s="10" customFormat="1" ht="15" customHeight="1" x14ac:dyDescent="0.25">
      <c r="B210" s="9"/>
      <c r="C210" s="9"/>
      <c r="D210" s="16"/>
      <c r="E210" s="16"/>
    </row>
    <row r="211" spans="2:5" s="10" customFormat="1" ht="15" customHeight="1" x14ac:dyDescent="0.25">
      <c r="B211" s="9"/>
      <c r="C211" s="9"/>
      <c r="D211" s="16"/>
      <c r="E211" s="16"/>
    </row>
    <row r="212" spans="2:5" s="10" customFormat="1" ht="15" customHeight="1" x14ac:dyDescent="0.25">
      <c r="B212" s="9"/>
      <c r="C212" s="9"/>
      <c r="D212" s="16"/>
      <c r="E212" s="16"/>
    </row>
    <row r="213" spans="2:5" s="10" customFormat="1" ht="15" customHeight="1" x14ac:dyDescent="0.25">
      <c r="B213" s="9"/>
      <c r="C213" s="9"/>
      <c r="D213" s="16"/>
      <c r="E213" s="16"/>
    </row>
    <row r="214" spans="2:5" s="10" customFormat="1" ht="15" customHeight="1" x14ac:dyDescent="0.25">
      <c r="B214" s="9"/>
      <c r="C214" s="9"/>
      <c r="D214" s="16"/>
      <c r="E214" s="16"/>
    </row>
    <row r="215" spans="2:5" s="10" customFormat="1" ht="15" customHeight="1" x14ac:dyDescent="0.25">
      <c r="B215" s="9"/>
      <c r="C215" s="9"/>
      <c r="D215" s="16"/>
      <c r="E215" s="16"/>
    </row>
    <row r="216" spans="2:5" s="10" customFormat="1" ht="15" customHeight="1" x14ac:dyDescent="0.25">
      <c r="B216" s="9"/>
      <c r="C216" s="9"/>
      <c r="D216" s="16"/>
      <c r="E216" s="16"/>
    </row>
    <row r="217" spans="2:5" s="10" customFormat="1" ht="15" customHeight="1" x14ac:dyDescent="0.25">
      <c r="B217" s="9"/>
      <c r="C217" s="9"/>
      <c r="D217" s="16"/>
      <c r="E217" s="16"/>
    </row>
    <row r="218" spans="2:5" s="10" customFormat="1" ht="15" customHeight="1" x14ac:dyDescent="0.25">
      <c r="B218" s="9"/>
      <c r="C218" s="9"/>
      <c r="D218" s="16"/>
      <c r="E218" s="16"/>
    </row>
    <row r="219" spans="2:5" s="10" customFormat="1" ht="15" customHeight="1" x14ac:dyDescent="0.25">
      <c r="B219" s="9"/>
      <c r="C219" s="9"/>
      <c r="D219" s="16"/>
      <c r="E219" s="16"/>
    </row>
    <row r="220" spans="2:5" s="10" customFormat="1" ht="15" customHeight="1" x14ac:dyDescent="0.25">
      <c r="B220" s="9"/>
      <c r="C220" s="9"/>
      <c r="D220" s="16"/>
      <c r="E220" s="16"/>
    </row>
    <row r="221" spans="2:5" s="10" customFormat="1" ht="15" customHeight="1" x14ac:dyDescent="0.25">
      <c r="B221" s="9"/>
      <c r="C221" s="9"/>
      <c r="D221" s="16"/>
      <c r="E221" s="16"/>
    </row>
    <row r="222" spans="2:5" s="10" customFormat="1" ht="15" customHeight="1" x14ac:dyDescent="0.25">
      <c r="B222" s="9"/>
      <c r="C222" s="9"/>
      <c r="D222" s="16"/>
      <c r="E222" s="16"/>
    </row>
    <row r="223" spans="2:5" s="10" customFormat="1" ht="15" customHeight="1" x14ac:dyDescent="0.25">
      <c r="B223" s="9"/>
      <c r="C223" s="9"/>
      <c r="D223" s="16"/>
      <c r="E223" s="16"/>
    </row>
    <row r="224" spans="2:5" s="10" customFormat="1" ht="15" customHeight="1" x14ac:dyDescent="0.25">
      <c r="B224" s="9"/>
      <c r="C224" s="9"/>
      <c r="D224" s="16"/>
      <c r="E224" s="16"/>
    </row>
    <row r="225" spans="2:5" s="10" customFormat="1" ht="15" customHeight="1" x14ac:dyDescent="0.25">
      <c r="B225" s="9"/>
      <c r="C225" s="9"/>
      <c r="D225" s="16"/>
      <c r="E225" s="16"/>
    </row>
    <row r="226" spans="2:5" s="10" customFormat="1" ht="15" customHeight="1" x14ac:dyDescent="0.25">
      <c r="B226" s="9"/>
      <c r="C226" s="9"/>
      <c r="D226" s="16"/>
      <c r="E226" s="16"/>
    </row>
    <row r="227" spans="2:5" s="10" customFormat="1" ht="15" customHeight="1" x14ac:dyDescent="0.25">
      <c r="B227" s="9"/>
      <c r="C227" s="9"/>
      <c r="D227" s="16"/>
      <c r="E227" s="16"/>
    </row>
    <row r="228" spans="2:5" s="10" customFormat="1" ht="15" customHeight="1" x14ac:dyDescent="0.25">
      <c r="B228" s="9"/>
      <c r="C228" s="9"/>
      <c r="D228" s="16"/>
      <c r="E228" s="16"/>
    </row>
    <row r="229" spans="2:5" s="10" customFormat="1" ht="15" customHeight="1" x14ac:dyDescent="0.25">
      <c r="B229" s="9"/>
      <c r="C229" s="9"/>
      <c r="D229" s="16"/>
      <c r="E229" s="16"/>
    </row>
    <row r="230" spans="2:5" s="10" customFormat="1" ht="15" customHeight="1" x14ac:dyDescent="0.25">
      <c r="B230" s="9"/>
      <c r="C230" s="9"/>
      <c r="D230" s="16"/>
      <c r="E230" s="16"/>
    </row>
    <row r="231" spans="2:5" s="10" customFormat="1" ht="15" customHeight="1" x14ac:dyDescent="0.25">
      <c r="B231" s="9"/>
      <c r="C231" s="9"/>
      <c r="D231" s="16"/>
      <c r="E231" s="16"/>
    </row>
    <row r="232" spans="2:5" s="10" customFormat="1" ht="15" customHeight="1" x14ac:dyDescent="0.25">
      <c r="B232" s="9"/>
      <c r="C232" s="9"/>
      <c r="D232" s="16"/>
      <c r="E232" s="16"/>
    </row>
    <row r="233" spans="2:5" s="10" customFormat="1" ht="15" customHeight="1" x14ac:dyDescent="0.25">
      <c r="B233" s="9"/>
      <c r="C233" s="9"/>
      <c r="D233" s="16"/>
      <c r="E233" s="16"/>
    </row>
    <row r="234" spans="2:5" s="10" customFormat="1" ht="15" customHeight="1" x14ac:dyDescent="0.25">
      <c r="B234" s="9"/>
      <c r="C234" s="9"/>
      <c r="D234" s="16"/>
      <c r="E234" s="16"/>
    </row>
    <row r="235" spans="2:5" s="10" customFormat="1" ht="15" customHeight="1" x14ac:dyDescent="0.25">
      <c r="B235" s="9"/>
      <c r="C235" s="9"/>
      <c r="D235" s="16"/>
      <c r="E235" s="16"/>
    </row>
    <row r="236" spans="2:5" s="10" customFormat="1" ht="15" customHeight="1" x14ac:dyDescent="0.25">
      <c r="B236" s="9"/>
      <c r="C236" s="9"/>
      <c r="D236" s="16"/>
      <c r="E236" s="16"/>
    </row>
    <row r="237" spans="2:5" s="10" customFormat="1" ht="15" customHeight="1" x14ac:dyDescent="0.25">
      <c r="B237" s="9"/>
      <c r="C237" s="9"/>
      <c r="D237" s="16"/>
      <c r="E237" s="16"/>
    </row>
    <row r="238" spans="2:5" s="10" customFormat="1" ht="15" customHeight="1" x14ac:dyDescent="0.25">
      <c r="B238" s="9"/>
      <c r="C238" s="9"/>
      <c r="D238" s="16"/>
      <c r="E238" s="16"/>
    </row>
    <row r="239" spans="2:5" s="10" customFormat="1" ht="15" customHeight="1" x14ac:dyDescent="0.25">
      <c r="B239" s="9"/>
      <c r="C239" s="9"/>
      <c r="D239" s="16"/>
      <c r="E239" s="16"/>
    </row>
    <row r="240" spans="2:5" s="10" customFormat="1" ht="15" customHeight="1" x14ac:dyDescent="0.25">
      <c r="B240" s="9"/>
      <c r="C240" s="9"/>
      <c r="D240" s="16"/>
      <c r="E240" s="16"/>
    </row>
    <row r="241" spans="2:5" s="10" customFormat="1" ht="15" customHeight="1" x14ac:dyDescent="0.25">
      <c r="B241" s="9"/>
      <c r="C241" s="9"/>
      <c r="D241" s="16"/>
      <c r="E241" s="16"/>
    </row>
    <row r="242" spans="2:5" s="10" customFormat="1" ht="15" customHeight="1" x14ac:dyDescent="0.25">
      <c r="B242" s="9"/>
      <c r="C242" s="9"/>
      <c r="D242" s="16"/>
      <c r="E242" s="16"/>
    </row>
    <row r="243" spans="2:5" s="10" customFormat="1" ht="15" customHeight="1" x14ac:dyDescent="0.25">
      <c r="B243" s="9"/>
      <c r="C243" s="9"/>
      <c r="D243" s="16"/>
      <c r="E243" s="16"/>
    </row>
    <row r="244" spans="2:5" s="10" customFormat="1" ht="15" customHeight="1" x14ac:dyDescent="0.25">
      <c r="B244" s="9"/>
      <c r="C244" s="9"/>
      <c r="D244" s="16"/>
      <c r="E244" s="16"/>
    </row>
    <row r="245" spans="2:5" s="10" customFormat="1" ht="15" customHeight="1" x14ac:dyDescent="0.25">
      <c r="B245" s="9"/>
      <c r="C245" s="9"/>
      <c r="D245" s="16"/>
      <c r="E245" s="16"/>
    </row>
    <row r="246" spans="2:5" s="10" customFormat="1" ht="15" customHeight="1" x14ac:dyDescent="0.25">
      <c r="B246" s="9"/>
      <c r="C246" s="9"/>
      <c r="D246" s="16"/>
      <c r="E246" s="16"/>
    </row>
    <row r="247" spans="2:5" s="10" customFormat="1" ht="15" customHeight="1" x14ac:dyDescent="0.25">
      <c r="B247" s="9"/>
      <c r="C247" s="9"/>
      <c r="D247" s="16"/>
      <c r="E247" s="16"/>
    </row>
    <row r="248" spans="2:5" s="10" customFormat="1" ht="15" customHeight="1" x14ac:dyDescent="0.25">
      <c r="B248" s="9"/>
      <c r="C248" s="9"/>
      <c r="D248" s="16"/>
      <c r="E248" s="16"/>
    </row>
    <row r="249" spans="2:5" s="10" customFormat="1" ht="15" customHeight="1" x14ac:dyDescent="0.25">
      <c r="B249" s="9"/>
      <c r="C249" s="9"/>
      <c r="D249" s="16"/>
      <c r="E249" s="16"/>
    </row>
    <row r="250" spans="2:5" s="10" customFormat="1" ht="15" customHeight="1" x14ac:dyDescent="0.25">
      <c r="B250" s="9"/>
      <c r="C250" s="9"/>
      <c r="D250" s="16"/>
      <c r="E250" s="16"/>
    </row>
    <row r="251" spans="2:5" s="10" customFormat="1" ht="15" customHeight="1" x14ac:dyDescent="0.25">
      <c r="B251" s="9"/>
      <c r="C251" s="9"/>
      <c r="D251" s="16"/>
      <c r="E251" s="16"/>
    </row>
    <row r="252" spans="2:5" s="10" customFormat="1" ht="15" customHeight="1" x14ac:dyDescent="0.25">
      <c r="B252" s="9"/>
      <c r="C252" s="9"/>
      <c r="D252" s="16"/>
      <c r="E252" s="16"/>
    </row>
    <row r="253" spans="2:5" s="10" customFormat="1" ht="15" customHeight="1" x14ac:dyDescent="0.25">
      <c r="B253" s="9"/>
      <c r="C253" s="9"/>
      <c r="D253" s="16"/>
      <c r="E253" s="16"/>
    </row>
    <row r="254" spans="2:5" s="10" customFormat="1" ht="15" customHeight="1" x14ac:dyDescent="0.25">
      <c r="B254" s="9"/>
      <c r="C254" s="9"/>
      <c r="D254" s="16"/>
      <c r="E254" s="16"/>
    </row>
    <row r="255" spans="2:5" s="10" customFormat="1" ht="15" customHeight="1" x14ac:dyDescent="0.25">
      <c r="B255" s="9"/>
      <c r="C255" s="9"/>
      <c r="D255" s="16"/>
      <c r="E255" s="16"/>
    </row>
    <row r="256" spans="2:5" s="10" customFormat="1" ht="15" customHeight="1" x14ac:dyDescent="0.25">
      <c r="B256" s="9"/>
      <c r="C256" s="9"/>
      <c r="D256" s="16"/>
      <c r="E256" s="16"/>
    </row>
    <row r="257" spans="2:5" s="10" customFormat="1" ht="15" customHeight="1" x14ac:dyDescent="0.25">
      <c r="B257" s="9"/>
      <c r="C257" s="9"/>
      <c r="D257" s="16"/>
      <c r="E257" s="16"/>
    </row>
    <row r="258" spans="2:5" s="10" customFormat="1" ht="15" customHeight="1" x14ac:dyDescent="0.25">
      <c r="B258" s="9"/>
      <c r="C258" s="9"/>
      <c r="D258" s="16"/>
      <c r="E258" s="16"/>
    </row>
    <row r="259" spans="2:5" s="10" customFormat="1" ht="15" customHeight="1" x14ac:dyDescent="0.25">
      <c r="B259" s="9"/>
      <c r="C259" s="9"/>
      <c r="D259" s="16"/>
      <c r="E259" s="16"/>
    </row>
    <row r="260" spans="2:5" s="10" customFormat="1" ht="15" customHeight="1" x14ac:dyDescent="0.25">
      <c r="B260" s="9"/>
      <c r="C260" s="9"/>
      <c r="D260" s="16"/>
      <c r="E260" s="16"/>
    </row>
    <row r="261" spans="2:5" s="10" customFormat="1" ht="15" customHeight="1" x14ac:dyDescent="0.25">
      <c r="B261" s="9"/>
      <c r="C261" s="9"/>
      <c r="D261" s="16"/>
      <c r="E261" s="16"/>
    </row>
    <row r="262" spans="2:5" s="10" customFormat="1" ht="15" customHeight="1" x14ac:dyDescent="0.25">
      <c r="B262" s="9"/>
      <c r="C262" s="9"/>
      <c r="D262" s="16"/>
      <c r="E262" s="16"/>
    </row>
    <row r="263" spans="2:5" s="10" customFormat="1" ht="15" customHeight="1" x14ac:dyDescent="0.25">
      <c r="B263" s="9"/>
      <c r="C263" s="9"/>
      <c r="D263" s="16"/>
      <c r="E263" s="16"/>
    </row>
    <row r="264" spans="2:5" s="10" customFormat="1" ht="15" customHeight="1" x14ac:dyDescent="0.25">
      <c r="B264" s="9"/>
      <c r="C264" s="9"/>
      <c r="D264" s="16"/>
      <c r="E264" s="16"/>
    </row>
    <row r="265" spans="2:5" s="10" customFormat="1" ht="15" customHeight="1" x14ac:dyDescent="0.25">
      <c r="B265" s="9"/>
      <c r="C265" s="9"/>
      <c r="D265" s="16"/>
      <c r="E265" s="16"/>
    </row>
    <row r="266" spans="2:5" s="10" customFormat="1" ht="15" customHeight="1" x14ac:dyDescent="0.25">
      <c r="B266" s="9"/>
      <c r="C266" s="9"/>
      <c r="D266" s="16"/>
      <c r="E266" s="16"/>
    </row>
    <row r="267" spans="2:5" s="10" customFormat="1" ht="15" customHeight="1" x14ac:dyDescent="0.25">
      <c r="B267" s="9"/>
      <c r="C267" s="9"/>
      <c r="D267" s="16"/>
      <c r="E267" s="16"/>
    </row>
    <row r="268" spans="2:5" s="10" customFormat="1" ht="15" customHeight="1" x14ac:dyDescent="0.25">
      <c r="B268" s="9"/>
      <c r="C268" s="9"/>
      <c r="D268" s="16"/>
      <c r="E268" s="16"/>
    </row>
    <row r="269" spans="2:5" s="10" customFormat="1" ht="15" customHeight="1" x14ac:dyDescent="0.25">
      <c r="B269" s="9"/>
      <c r="C269" s="9"/>
      <c r="D269" s="16"/>
      <c r="E269" s="16"/>
    </row>
    <row r="270" spans="2:5" s="10" customFormat="1" ht="15" customHeight="1" x14ac:dyDescent="0.25">
      <c r="B270" s="9"/>
      <c r="C270" s="9"/>
      <c r="D270" s="16"/>
      <c r="E270" s="16"/>
    </row>
    <row r="271" spans="2:5" s="10" customFormat="1" ht="15" customHeight="1" x14ac:dyDescent="0.25">
      <c r="B271" s="9"/>
      <c r="C271" s="9"/>
      <c r="D271" s="16"/>
      <c r="E271" s="16"/>
    </row>
    <row r="272" spans="2:5" s="10" customFormat="1" ht="15" customHeight="1" x14ac:dyDescent="0.25">
      <c r="B272" s="9"/>
      <c r="C272" s="9"/>
      <c r="D272" s="16"/>
      <c r="E272" s="16"/>
    </row>
    <row r="273" spans="2:5" s="10" customFormat="1" ht="15" customHeight="1" x14ac:dyDescent="0.25">
      <c r="B273" s="9"/>
      <c r="C273" s="9"/>
      <c r="D273" s="16"/>
      <c r="E273" s="16"/>
    </row>
    <row r="274" spans="2:5" s="10" customFormat="1" ht="15" customHeight="1" x14ac:dyDescent="0.25">
      <c r="B274" s="9"/>
      <c r="C274" s="9"/>
      <c r="D274" s="16"/>
      <c r="E274" s="16"/>
    </row>
    <row r="275" spans="2:5" s="10" customFormat="1" ht="15" customHeight="1" x14ac:dyDescent="0.25">
      <c r="B275" s="9"/>
      <c r="C275" s="9"/>
      <c r="D275" s="16"/>
      <c r="E275" s="16"/>
    </row>
    <row r="276" spans="2:5" s="10" customFormat="1" ht="15" customHeight="1" x14ac:dyDescent="0.25">
      <c r="B276" s="9"/>
      <c r="C276" s="9"/>
      <c r="D276" s="16"/>
      <c r="E276" s="16"/>
    </row>
    <row r="277" spans="2:5" s="10" customFormat="1" ht="15" customHeight="1" x14ac:dyDescent="0.25">
      <c r="B277" s="9"/>
      <c r="C277" s="9"/>
      <c r="D277" s="16"/>
      <c r="E277" s="16"/>
    </row>
    <row r="278" spans="2:5" s="10" customFormat="1" ht="15" customHeight="1" x14ac:dyDescent="0.25">
      <c r="B278" s="9"/>
      <c r="C278" s="9"/>
      <c r="D278" s="16"/>
      <c r="E278" s="16"/>
    </row>
    <row r="279" spans="2:5" s="10" customFormat="1" ht="15" customHeight="1" x14ac:dyDescent="0.25">
      <c r="B279" s="9"/>
      <c r="C279" s="9"/>
      <c r="D279" s="16"/>
      <c r="E279" s="16"/>
    </row>
    <row r="280" spans="2:5" s="10" customFormat="1" ht="15" customHeight="1" x14ac:dyDescent="0.25">
      <c r="B280" s="9"/>
      <c r="C280" s="9"/>
      <c r="D280" s="16"/>
      <c r="E280" s="16"/>
    </row>
    <row r="281" spans="2:5" s="10" customFormat="1" ht="15" customHeight="1" x14ac:dyDescent="0.25">
      <c r="B281" s="9"/>
      <c r="C281" s="9"/>
      <c r="D281" s="16"/>
      <c r="E281" s="16"/>
    </row>
    <row r="282" spans="2:5" s="10" customFormat="1" ht="15" customHeight="1" x14ac:dyDescent="0.25">
      <c r="B282" s="9"/>
      <c r="C282" s="9"/>
      <c r="D282" s="16"/>
      <c r="E282" s="16"/>
    </row>
    <row r="283" spans="2:5" s="10" customFormat="1" ht="15" customHeight="1" x14ac:dyDescent="0.25">
      <c r="B283" s="9"/>
      <c r="C283" s="9"/>
      <c r="D283" s="16"/>
      <c r="E283" s="16"/>
    </row>
    <row r="284" spans="2:5" s="10" customFormat="1" ht="15" customHeight="1" x14ac:dyDescent="0.25">
      <c r="B284" s="9"/>
      <c r="C284" s="9"/>
      <c r="D284" s="16"/>
      <c r="E284" s="16"/>
    </row>
    <row r="285" spans="2:5" s="10" customFormat="1" ht="15" customHeight="1" x14ac:dyDescent="0.25">
      <c r="B285" s="9"/>
      <c r="C285" s="9"/>
      <c r="D285" s="16"/>
      <c r="E285" s="16"/>
    </row>
    <row r="286" spans="2:5" s="10" customFormat="1" ht="15" customHeight="1" x14ac:dyDescent="0.25">
      <c r="B286" s="9"/>
      <c r="C286" s="9"/>
      <c r="D286" s="16"/>
      <c r="E286" s="16"/>
    </row>
    <row r="287" spans="2:5" s="10" customFormat="1" ht="15" customHeight="1" x14ac:dyDescent="0.25">
      <c r="B287" s="9"/>
      <c r="C287" s="9"/>
      <c r="D287" s="16"/>
      <c r="E287" s="16"/>
    </row>
    <row r="288" spans="2:5" s="10" customFormat="1" ht="15" customHeight="1" x14ac:dyDescent="0.25">
      <c r="B288" s="9"/>
      <c r="C288" s="9"/>
      <c r="D288" s="16"/>
      <c r="E288" s="16"/>
    </row>
    <row r="289" spans="2:5" s="10" customFormat="1" ht="15" customHeight="1" x14ac:dyDescent="0.25">
      <c r="B289" s="9"/>
      <c r="C289" s="9"/>
      <c r="D289" s="16"/>
      <c r="E289" s="16"/>
    </row>
    <row r="290" spans="2:5" s="10" customFormat="1" ht="15" customHeight="1" x14ac:dyDescent="0.25">
      <c r="B290" s="9"/>
      <c r="C290" s="9"/>
      <c r="D290" s="16"/>
      <c r="E290" s="16"/>
    </row>
    <row r="291" spans="2:5" s="10" customFormat="1" ht="15" customHeight="1" x14ac:dyDescent="0.25">
      <c r="B291" s="9"/>
      <c r="C291" s="9"/>
      <c r="D291" s="16"/>
      <c r="E291" s="16"/>
    </row>
    <row r="292" spans="2:5" s="10" customFormat="1" ht="15" customHeight="1" x14ac:dyDescent="0.25">
      <c r="B292" s="9"/>
      <c r="C292" s="9"/>
      <c r="D292" s="16"/>
      <c r="E292" s="16"/>
    </row>
    <row r="293" spans="2:5" s="10" customFormat="1" ht="15" customHeight="1" x14ac:dyDescent="0.25">
      <c r="B293" s="9"/>
      <c r="C293" s="9"/>
      <c r="D293" s="16"/>
      <c r="E293" s="16"/>
    </row>
    <row r="294" spans="2:5" s="10" customFormat="1" ht="15" customHeight="1" x14ac:dyDescent="0.25">
      <c r="B294" s="9"/>
      <c r="C294" s="9"/>
      <c r="D294" s="16"/>
      <c r="E294" s="16"/>
    </row>
    <row r="295" spans="2:5" s="10" customFormat="1" ht="15" customHeight="1" x14ac:dyDescent="0.25">
      <c r="B295" s="9"/>
      <c r="C295" s="9"/>
      <c r="D295" s="16"/>
      <c r="E295" s="16"/>
    </row>
    <row r="296" spans="2:5" s="10" customFormat="1" ht="15" customHeight="1" x14ac:dyDescent="0.25">
      <c r="B296" s="9"/>
      <c r="C296" s="9"/>
      <c r="D296" s="16"/>
      <c r="E296" s="16"/>
    </row>
    <row r="297" spans="2:5" s="10" customFormat="1" ht="15" customHeight="1" x14ac:dyDescent="0.25">
      <c r="B297" s="9"/>
      <c r="C297" s="9"/>
      <c r="D297" s="16"/>
      <c r="E297" s="16"/>
    </row>
    <row r="298" spans="2:5" s="10" customFormat="1" ht="15" customHeight="1" x14ac:dyDescent="0.25">
      <c r="B298" s="9"/>
      <c r="C298" s="9"/>
      <c r="D298" s="16"/>
      <c r="E298" s="16"/>
    </row>
    <row r="299" spans="2:5" s="10" customFormat="1" ht="15" customHeight="1" x14ac:dyDescent="0.25">
      <c r="B299" s="9"/>
      <c r="C299" s="9"/>
      <c r="D299" s="16"/>
      <c r="E299" s="16"/>
    </row>
    <row r="300" spans="2:5" s="10" customFormat="1" ht="15" customHeight="1" x14ac:dyDescent="0.25">
      <c r="B300" s="9"/>
      <c r="C300" s="9"/>
      <c r="D300" s="16"/>
      <c r="E300" s="16"/>
    </row>
    <row r="301" spans="2:5" s="10" customFormat="1" ht="15" customHeight="1" x14ac:dyDescent="0.25">
      <c r="B301" s="9"/>
      <c r="C301" s="9"/>
      <c r="D301" s="16"/>
      <c r="E301" s="16"/>
    </row>
    <row r="302" spans="2:5" s="10" customFormat="1" ht="15" customHeight="1" x14ac:dyDescent="0.25">
      <c r="B302" s="9"/>
      <c r="C302" s="9"/>
      <c r="D302" s="16"/>
      <c r="E302" s="16"/>
    </row>
    <row r="303" spans="2:5" s="10" customFormat="1" ht="15" customHeight="1" x14ac:dyDescent="0.25">
      <c r="B303" s="9"/>
      <c r="C303" s="9"/>
      <c r="D303" s="16"/>
      <c r="E303" s="16"/>
    </row>
    <row r="304" spans="2:5" s="10" customFormat="1" ht="15" customHeight="1" x14ac:dyDescent="0.25">
      <c r="B304" s="9"/>
      <c r="C304" s="9"/>
      <c r="D304" s="16"/>
      <c r="E304" s="16"/>
    </row>
    <row r="305" spans="2:5" s="10" customFormat="1" ht="15" customHeight="1" x14ac:dyDescent="0.25">
      <c r="B305" s="9"/>
      <c r="C305" s="9"/>
      <c r="D305" s="16"/>
      <c r="E305" s="16"/>
    </row>
    <row r="306" spans="2:5" s="10" customFormat="1" ht="15" customHeight="1" x14ac:dyDescent="0.25">
      <c r="B306" s="9"/>
      <c r="C306" s="9"/>
      <c r="D306" s="16"/>
      <c r="E306" s="16"/>
    </row>
    <row r="307" spans="2:5" s="10" customFormat="1" ht="15" customHeight="1" x14ac:dyDescent="0.25">
      <c r="B307" s="9"/>
      <c r="C307" s="9"/>
      <c r="D307" s="16"/>
      <c r="E307" s="16"/>
    </row>
    <row r="308" spans="2:5" s="10" customFormat="1" ht="15" customHeight="1" x14ac:dyDescent="0.25">
      <c r="B308" s="9"/>
      <c r="C308" s="9"/>
      <c r="D308" s="16"/>
      <c r="E308" s="16"/>
    </row>
    <row r="309" spans="2:5" s="10" customFormat="1" ht="15" customHeight="1" x14ac:dyDescent="0.25">
      <c r="B309" s="9"/>
      <c r="C309" s="9"/>
      <c r="D309" s="16"/>
      <c r="E309" s="16"/>
    </row>
    <row r="310" spans="2:5" s="10" customFormat="1" ht="15" customHeight="1" x14ac:dyDescent="0.25">
      <c r="B310" s="9"/>
      <c r="C310" s="9"/>
      <c r="D310" s="16"/>
      <c r="E310" s="16"/>
    </row>
    <row r="311" spans="2:5" s="10" customFormat="1" ht="15" customHeight="1" x14ac:dyDescent="0.25">
      <c r="B311" s="9"/>
      <c r="C311" s="9"/>
      <c r="D311" s="16"/>
      <c r="E311" s="16"/>
    </row>
    <row r="312" spans="2:5" s="10" customFormat="1" ht="15" customHeight="1" x14ac:dyDescent="0.25">
      <c r="B312" s="9"/>
      <c r="C312" s="9"/>
      <c r="D312" s="16"/>
      <c r="E312" s="16"/>
    </row>
    <row r="313" spans="2:5" s="10" customFormat="1" ht="15" customHeight="1" x14ac:dyDescent="0.25">
      <c r="B313" s="9"/>
      <c r="C313" s="9"/>
      <c r="D313" s="16"/>
      <c r="E313" s="16"/>
    </row>
    <row r="314" spans="2:5" s="10" customFormat="1" ht="15" customHeight="1" x14ac:dyDescent="0.25">
      <c r="B314" s="9"/>
      <c r="C314" s="9"/>
      <c r="D314" s="16"/>
      <c r="E314" s="16"/>
    </row>
    <row r="315" spans="2:5" s="10" customFormat="1" ht="15" customHeight="1" x14ac:dyDescent="0.25">
      <c r="B315" s="9"/>
      <c r="C315" s="9"/>
      <c r="D315" s="16"/>
      <c r="E315" s="16"/>
    </row>
    <row r="316" spans="2:5" s="10" customFormat="1" ht="15" customHeight="1" x14ac:dyDescent="0.25">
      <c r="B316" s="9"/>
      <c r="C316" s="9"/>
      <c r="D316" s="16"/>
      <c r="E316" s="16"/>
    </row>
    <row r="317" spans="2:5" s="10" customFormat="1" ht="15" customHeight="1" x14ac:dyDescent="0.25">
      <c r="B317" s="9"/>
      <c r="C317" s="9"/>
      <c r="D317" s="16"/>
      <c r="E317" s="16"/>
    </row>
    <row r="318" spans="2:5" s="10" customFormat="1" ht="15" customHeight="1" x14ac:dyDescent="0.25">
      <c r="B318" s="9"/>
      <c r="C318" s="9"/>
      <c r="D318" s="16"/>
      <c r="E318" s="16"/>
    </row>
    <row r="319" spans="2:5" s="10" customFormat="1" ht="15" customHeight="1" x14ac:dyDescent="0.25">
      <c r="B319" s="9"/>
      <c r="C319" s="9"/>
      <c r="D319" s="16"/>
      <c r="E319" s="16"/>
    </row>
    <row r="320" spans="2:5" s="10" customFormat="1" ht="15" customHeight="1" x14ac:dyDescent="0.25">
      <c r="B320" s="9"/>
      <c r="C320" s="9"/>
      <c r="D320" s="16"/>
      <c r="E320" s="16"/>
    </row>
    <row r="321" spans="2:5" s="10" customFormat="1" ht="15" customHeight="1" x14ac:dyDescent="0.25">
      <c r="B321" s="9"/>
      <c r="C321" s="9"/>
      <c r="D321" s="16"/>
      <c r="E321" s="16"/>
    </row>
    <row r="322" spans="2:5" s="10" customFormat="1" ht="15" customHeight="1" x14ac:dyDescent="0.25">
      <c r="B322" s="9"/>
      <c r="C322" s="9"/>
      <c r="D322" s="16"/>
      <c r="E322" s="16"/>
    </row>
    <row r="323" spans="2:5" s="10" customFormat="1" ht="15" customHeight="1" x14ac:dyDescent="0.25">
      <c r="B323" s="9"/>
      <c r="C323" s="9"/>
      <c r="D323" s="16"/>
      <c r="E323" s="16"/>
    </row>
    <row r="324" spans="2:5" s="10" customFormat="1" ht="15" customHeight="1" x14ac:dyDescent="0.25">
      <c r="B324" s="9"/>
      <c r="C324" s="9"/>
      <c r="D324" s="16"/>
      <c r="E324" s="16"/>
    </row>
    <row r="325" spans="2:5" s="10" customFormat="1" ht="15" customHeight="1" x14ac:dyDescent="0.25">
      <c r="B325" s="9"/>
      <c r="C325" s="9"/>
      <c r="D325" s="16"/>
      <c r="E325" s="16"/>
    </row>
    <row r="326" spans="2:5" s="10" customFormat="1" ht="15" customHeight="1" x14ac:dyDescent="0.25">
      <c r="B326" s="9"/>
      <c r="C326" s="9"/>
      <c r="D326" s="16"/>
      <c r="E326" s="16"/>
    </row>
    <row r="327" spans="2:5" s="10" customFormat="1" ht="15" customHeight="1" x14ac:dyDescent="0.25">
      <c r="B327" s="9"/>
      <c r="C327" s="9"/>
      <c r="D327" s="16"/>
      <c r="E327" s="16"/>
    </row>
    <row r="328" spans="2:5" s="10" customFormat="1" ht="15" customHeight="1" x14ac:dyDescent="0.25">
      <c r="B328" s="9"/>
      <c r="C328" s="9"/>
      <c r="D328" s="16"/>
      <c r="E328" s="16"/>
    </row>
    <row r="329" spans="2:5" s="10" customFormat="1" ht="15" customHeight="1" x14ac:dyDescent="0.25">
      <c r="B329" s="9"/>
      <c r="C329" s="9"/>
      <c r="D329" s="16"/>
      <c r="E329" s="16"/>
    </row>
    <row r="330" spans="2:5" s="10" customFormat="1" ht="15" customHeight="1" x14ac:dyDescent="0.25">
      <c r="B330" s="9"/>
      <c r="C330" s="9"/>
      <c r="D330" s="16"/>
      <c r="E330" s="16"/>
    </row>
    <row r="331" spans="2:5" s="10" customFormat="1" ht="15" customHeight="1" x14ac:dyDescent="0.25">
      <c r="B331" s="9"/>
      <c r="C331" s="9"/>
      <c r="D331" s="16"/>
      <c r="E331" s="16"/>
    </row>
    <row r="332" spans="2:5" s="10" customFormat="1" ht="15" customHeight="1" x14ac:dyDescent="0.25">
      <c r="B332" s="9"/>
      <c r="C332" s="9"/>
      <c r="D332" s="16"/>
      <c r="E332" s="16"/>
    </row>
    <row r="333" spans="2:5" s="10" customFormat="1" ht="15" customHeight="1" x14ac:dyDescent="0.25">
      <c r="B333" s="9"/>
      <c r="C333" s="9"/>
      <c r="D333" s="16"/>
      <c r="E333" s="16"/>
    </row>
    <row r="334" spans="2:5" s="10" customFormat="1" ht="15" customHeight="1" x14ac:dyDescent="0.25">
      <c r="B334" s="9"/>
      <c r="C334" s="9"/>
      <c r="D334" s="16"/>
      <c r="E334" s="16"/>
    </row>
    <row r="335" spans="2:5" s="10" customFormat="1" ht="15" customHeight="1" x14ac:dyDescent="0.25">
      <c r="B335" s="9"/>
      <c r="C335" s="9"/>
      <c r="D335" s="16"/>
      <c r="E335" s="16"/>
    </row>
    <row r="336" spans="2:5" s="10" customFormat="1" ht="15" customHeight="1" x14ac:dyDescent="0.25">
      <c r="B336" s="9"/>
      <c r="C336" s="9"/>
      <c r="D336" s="16"/>
      <c r="E336" s="16"/>
    </row>
    <row r="337" spans="2:5" s="10" customFormat="1" ht="15" customHeight="1" x14ac:dyDescent="0.25">
      <c r="B337" s="9"/>
      <c r="C337" s="9"/>
      <c r="D337" s="16"/>
      <c r="E337" s="16"/>
    </row>
    <row r="338" spans="2:5" s="10" customFormat="1" ht="15" customHeight="1" x14ac:dyDescent="0.25">
      <c r="B338" s="9"/>
      <c r="C338" s="9"/>
      <c r="D338" s="16"/>
      <c r="E338" s="16"/>
    </row>
    <row r="339" spans="2:5" s="10" customFormat="1" ht="15" customHeight="1" x14ac:dyDescent="0.25">
      <c r="B339" s="9"/>
      <c r="C339" s="9"/>
      <c r="D339" s="16"/>
      <c r="E339" s="16"/>
    </row>
    <row r="340" spans="2:5" s="10" customFormat="1" ht="15" customHeight="1" x14ac:dyDescent="0.25">
      <c r="B340" s="9"/>
      <c r="C340" s="9"/>
      <c r="D340" s="16"/>
      <c r="E340" s="16"/>
    </row>
    <row r="341" spans="2:5" s="10" customFormat="1" ht="15" customHeight="1" x14ac:dyDescent="0.25">
      <c r="B341" s="9"/>
      <c r="C341" s="9"/>
      <c r="D341" s="16"/>
      <c r="E341" s="16"/>
    </row>
    <row r="342" spans="2:5" s="10" customFormat="1" ht="15" customHeight="1" x14ac:dyDescent="0.25">
      <c r="B342" s="9"/>
      <c r="C342" s="9"/>
      <c r="D342" s="16"/>
      <c r="E342" s="16"/>
    </row>
    <row r="343" spans="2:5" s="10" customFormat="1" ht="15" customHeight="1" x14ac:dyDescent="0.25">
      <c r="B343" s="9"/>
      <c r="C343" s="9"/>
      <c r="D343" s="16"/>
      <c r="E343" s="16"/>
    </row>
    <row r="344" spans="2:5" s="10" customFormat="1" ht="15" customHeight="1" x14ac:dyDescent="0.25">
      <c r="B344" s="9"/>
      <c r="C344" s="9"/>
      <c r="D344" s="16"/>
      <c r="E344" s="16"/>
    </row>
    <row r="345" spans="2:5" s="10" customFormat="1" ht="15" customHeight="1" x14ac:dyDescent="0.25">
      <c r="B345" s="9"/>
      <c r="C345" s="9"/>
      <c r="D345" s="16"/>
      <c r="E345" s="16"/>
    </row>
    <row r="346" spans="2:5" s="10" customFormat="1" ht="15" customHeight="1" x14ac:dyDescent="0.25">
      <c r="B346" s="9"/>
      <c r="C346" s="9"/>
      <c r="D346" s="16"/>
      <c r="E346" s="16"/>
    </row>
    <row r="347" spans="2:5" s="10" customFormat="1" ht="15" customHeight="1" x14ac:dyDescent="0.25">
      <c r="B347" s="9"/>
      <c r="C347" s="9"/>
      <c r="D347" s="16"/>
      <c r="E347" s="16"/>
    </row>
    <row r="348" spans="2:5" s="10" customFormat="1" ht="15" customHeight="1" x14ac:dyDescent="0.25">
      <c r="B348" s="9"/>
      <c r="C348" s="9"/>
      <c r="D348" s="16"/>
      <c r="E348" s="16"/>
    </row>
    <row r="349" spans="2:5" s="10" customFormat="1" ht="15" customHeight="1" x14ac:dyDescent="0.25">
      <c r="B349" s="9"/>
      <c r="C349" s="9"/>
      <c r="D349" s="16"/>
      <c r="E349" s="16"/>
    </row>
    <row r="350" spans="2:5" s="10" customFormat="1" ht="15" customHeight="1" x14ac:dyDescent="0.25">
      <c r="B350" s="9"/>
      <c r="C350" s="9"/>
      <c r="D350" s="16"/>
      <c r="E350" s="16"/>
    </row>
    <row r="351" spans="2:5" s="10" customFormat="1" ht="15" customHeight="1" x14ac:dyDescent="0.25">
      <c r="B351" s="9"/>
      <c r="C351" s="9"/>
      <c r="D351" s="16"/>
      <c r="E351" s="16"/>
    </row>
    <row r="352" spans="2:5" s="10" customFormat="1" ht="15" customHeight="1" x14ac:dyDescent="0.25">
      <c r="B352" s="9"/>
      <c r="C352" s="9"/>
      <c r="D352" s="16"/>
      <c r="E352" s="16"/>
    </row>
    <row r="353" spans="2:5" s="10" customFormat="1" ht="15" customHeight="1" x14ac:dyDescent="0.25">
      <c r="B353" s="9"/>
      <c r="C353" s="9"/>
      <c r="D353" s="16"/>
      <c r="E353" s="16"/>
    </row>
    <row r="354" spans="2:5" s="10" customFormat="1" ht="15" customHeight="1" x14ac:dyDescent="0.25">
      <c r="B354" s="9"/>
      <c r="C354" s="9"/>
      <c r="D354" s="16"/>
      <c r="E354" s="16"/>
    </row>
    <row r="355" spans="2:5" s="10" customFormat="1" ht="15" customHeight="1" x14ac:dyDescent="0.25">
      <c r="B355" s="9"/>
      <c r="C355" s="9"/>
      <c r="D355" s="16"/>
      <c r="E355" s="16"/>
    </row>
    <row r="356" spans="2:5" s="10" customFormat="1" ht="15" customHeight="1" x14ac:dyDescent="0.25">
      <c r="B356" s="9"/>
      <c r="C356" s="9"/>
      <c r="D356" s="16"/>
      <c r="E356" s="16"/>
    </row>
    <row r="357" spans="2:5" s="10" customFormat="1" ht="15" customHeight="1" x14ac:dyDescent="0.25">
      <c r="B357" s="9"/>
      <c r="C357" s="9"/>
      <c r="D357" s="16"/>
      <c r="E357" s="16"/>
    </row>
    <row r="358" spans="2:5" s="10" customFormat="1" ht="15" customHeight="1" x14ac:dyDescent="0.25">
      <c r="B358" s="9"/>
      <c r="C358" s="9"/>
      <c r="D358" s="16"/>
      <c r="E358" s="16"/>
    </row>
    <row r="359" spans="2:5" s="10" customFormat="1" ht="15" customHeight="1" x14ac:dyDescent="0.25">
      <c r="B359" s="9"/>
      <c r="C359" s="9"/>
      <c r="D359" s="16"/>
      <c r="E359" s="16"/>
    </row>
    <row r="360" spans="2:5" s="10" customFormat="1" ht="15" customHeight="1" x14ac:dyDescent="0.25">
      <c r="B360" s="9"/>
      <c r="C360" s="9"/>
      <c r="D360" s="16"/>
      <c r="E360" s="16"/>
    </row>
    <row r="361" spans="2:5" s="10" customFormat="1" ht="15" customHeight="1" x14ac:dyDescent="0.25">
      <c r="B361" s="9"/>
      <c r="C361" s="9"/>
      <c r="D361" s="16"/>
      <c r="E361" s="16"/>
    </row>
    <row r="362" spans="2:5" s="10" customFormat="1" ht="15" customHeight="1" x14ac:dyDescent="0.25">
      <c r="B362" s="9"/>
      <c r="C362" s="9"/>
      <c r="D362" s="16"/>
      <c r="E362" s="16"/>
    </row>
    <row r="363" spans="2:5" s="10" customFormat="1" ht="15" customHeight="1" x14ac:dyDescent="0.25">
      <c r="B363" s="9"/>
      <c r="C363" s="9"/>
      <c r="D363" s="16"/>
      <c r="E363" s="16"/>
    </row>
    <row r="364" spans="2:5" s="10" customFormat="1" ht="15" customHeight="1" x14ac:dyDescent="0.25">
      <c r="B364" s="9"/>
      <c r="C364" s="9"/>
      <c r="D364" s="16"/>
      <c r="E364" s="16"/>
    </row>
    <row r="365" spans="2:5" s="10" customFormat="1" ht="15" customHeight="1" x14ac:dyDescent="0.25">
      <c r="B365" s="9"/>
      <c r="C365" s="9"/>
      <c r="D365" s="16"/>
      <c r="E365" s="16"/>
    </row>
    <row r="366" spans="2:5" s="10" customFormat="1" ht="15" customHeight="1" x14ac:dyDescent="0.25">
      <c r="B366" s="9"/>
      <c r="C366" s="9"/>
      <c r="D366" s="16"/>
      <c r="E366" s="16"/>
    </row>
    <row r="367" spans="2:5" s="10" customFormat="1" ht="15" customHeight="1" x14ac:dyDescent="0.25">
      <c r="B367" s="9"/>
      <c r="C367" s="9"/>
      <c r="D367" s="16"/>
      <c r="E367" s="16"/>
    </row>
    <row r="368" spans="2:5" s="10" customFormat="1" ht="15" customHeight="1" x14ac:dyDescent="0.25">
      <c r="B368" s="9"/>
      <c r="C368" s="9"/>
      <c r="D368" s="16"/>
      <c r="E368" s="16"/>
    </row>
    <row r="369" spans="2:5" s="10" customFormat="1" ht="15" customHeight="1" x14ac:dyDescent="0.25">
      <c r="B369" s="9"/>
      <c r="C369" s="9"/>
      <c r="D369" s="16"/>
      <c r="E369" s="16"/>
    </row>
    <row r="370" spans="2:5" s="10" customFormat="1" ht="15" customHeight="1" x14ac:dyDescent="0.25">
      <c r="B370" s="9"/>
      <c r="C370" s="9"/>
      <c r="D370" s="16"/>
      <c r="E370" s="16"/>
    </row>
    <row r="371" spans="2:5" s="10" customFormat="1" ht="15" customHeight="1" x14ac:dyDescent="0.25">
      <c r="B371" s="9"/>
      <c r="C371" s="9"/>
      <c r="D371" s="16"/>
      <c r="E371" s="16"/>
    </row>
    <row r="372" spans="2:5" s="10" customFormat="1" ht="15" customHeight="1" x14ac:dyDescent="0.25">
      <c r="B372" s="9"/>
      <c r="C372" s="9"/>
      <c r="D372" s="16"/>
      <c r="E372" s="16"/>
    </row>
    <row r="373" spans="2:5" s="10" customFormat="1" ht="15" customHeight="1" x14ac:dyDescent="0.25">
      <c r="B373" s="9"/>
      <c r="C373" s="9"/>
      <c r="D373" s="16"/>
      <c r="E373" s="16"/>
    </row>
    <row r="374" spans="2:5" s="10" customFormat="1" ht="15" customHeight="1" x14ac:dyDescent="0.25">
      <c r="B374" s="9"/>
      <c r="C374" s="9"/>
      <c r="D374" s="16"/>
      <c r="E374" s="16"/>
    </row>
    <row r="375" spans="2:5" s="10" customFormat="1" ht="15" customHeight="1" x14ac:dyDescent="0.25">
      <c r="B375" s="9"/>
      <c r="C375" s="9"/>
      <c r="D375" s="16"/>
      <c r="E375" s="16"/>
    </row>
    <row r="376" spans="2:5" s="10" customFormat="1" ht="15" customHeight="1" x14ac:dyDescent="0.25">
      <c r="B376" s="9"/>
      <c r="C376" s="9"/>
      <c r="D376" s="16"/>
      <c r="E376" s="16"/>
    </row>
    <row r="377" spans="2:5" s="10" customFormat="1" ht="15" customHeight="1" x14ac:dyDescent="0.25">
      <c r="B377" s="9"/>
      <c r="C377" s="9"/>
      <c r="D377" s="16"/>
      <c r="E377" s="16"/>
    </row>
    <row r="378" spans="2:5" s="10" customFormat="1" ht="15" customHeight="1" x14ac:dyDescent="0.25">
      <c r="B378" s="9"/>
      <c r="C378" s="9"/>
      <c r="D378" s="16"/>
      <c r="E378" s="16"/>
    </row>
    <row r="379" spans="2:5" s="10" customFormat="1" ht="15" customHeight="1" x14ac:dyDescent="0.25">
      <c r="B379" s="9"/>
      <c r="C379" s="9"/>
      <c r="D379" s="16"/>
      <c r="E379" s="16"/>
    </row>
    <row r="380" spans="2:5" s="10" customFormat="1" ht="15" customHeight="1" x14ac:dyDescent="0.25">
      <c r="B380" s="9"/>
      <c r="C380" s="9"/>
      <c r="D380" s="16"/>
      <c r="E380" s="16"/>
    </row>
    <row r="381" spans="2:5" s="10" customFormat="1" ht="15" customHeight="1" x14ac:dyDescent="0.25">
      <c r="B381" s="9"/>
      <c r="C381" s="9"/>
      <c r="D381" s="16"/>
      <c r="E381" s="16"/>
    </row>
    <row r="382" spans="2:5" s="10" customFormat="1" ht="15" customHeight="1" x14ac:dyDescent="0.25">
      <c r="B382" s="9"/>
      <c r="C382" s="9"/>
      <c r="D382" s="16"/>
      <c r="E382" s="16"/>
    </row>
    <row r="383" spans="2:5" s="10" customFormat="1" ht="15" customHeight="1" x14ac:dyDescent="0.25">
      <c r="B383" s="9"/>
      <c r="C383" s="9"/>
      <c r="D383" s="16"/>
      <c r="E383" s="16"/>
    </row>
    <row r="384" spans="2:5" s="10" customFormat="1" ht="15" customHeight="1" x14ac:dyDescent="0.25">
      <c r="B384" s="9"/>
      <c r="C384" s="9"/>
      <c r="D384" s="16"/>
      <c r="E384" s="16"/>
    </row>
    <row r="385" spans="2:5" s="10" customFormat="1" ht="15" customHeight="1" x14ac:dyDescent="0.25">
      <c r="B385" s="9"/>
      <c r="C385" s="9"/>
      <c r="D385" s="16"/>
      <c r="E385" s="16"/>
    </row>
    <row r="386" spans="2:5" s="10" customFormat="1" ht="15" customHeight="1" x14ac:dyDescent="0.25">
      <c r="B386" s="9"/>
      <c r="C386" s="9"/>
      <c r="D386" s="16"/>
      <c r="E386" s="16"/>
    </row>
    <row r="387" spans="2:5" s="10" customFormat="1" ht="15" customHeight="1" x14ac:dyDescent="0.25">
      <c r="B387" s="9"/>
      <c r="C387" s="9"/>
      <c r="D387" s="16"/>
      <c r="E387" s="16"/>
    </row>
    <row r="388" spans="2:5" s="10" customFormat="1" ht="15" customHeight="1" x14ac:dyDescent="0.25">
      <c r="B388" s="9"/>
      <c r="C388" s="9"/>
      <c r="D388" s="16"/>
      <c r="E388" s="16"/>
    </row>
    <row r="389" spans="2:5" s="10" customFormat="1" ht="15" customHeight="1" x14ac:dyDescent="0.25">
      <c r="B389" s="9"/>
      <c r="C389" s="9"/>
      <c r="D389" s="16"/>
      <c r="E389" s="16"/>
    </row>
    <row r="390" spans="2:5" s="10" customFormat="1" ht="15" customHeight="1" x14ac:dyDescent="0.25">
      <c r="B390" s="9"/>
      <c r="C390" s="9"/>
      <c r="D390" s="16"/>
      <c r="E390" s="16"/>
    </row>
    <row r="391" spans="2:5" s="10" customFormat="1" ht="15" customHeight="1" x14ac:dyDescent="0.25">
      <c r="B391" s="9"/>
      <c r="C391" s="9"/>
      <c r="D391" s="16"/>
      <c r="E391" s="16"/>
    </row>
    <row r="392" spans="2:5" s="10" customFormat="1" ht="15" customHeight="1" x14ac:dyDescent="0.25">
      <c r="B392" s="9"/>
      <c r="C392" s="9"/>
      <c r="D392" s="16"/>
      <c r="E392" s="16"/>
    </row>
    <row r="393" spans="2:5" s="10" customFormat="1" ht="15" customHeight="1" x14ac:dyDescent="0.25">
      <c r="B393" s="9"/>
      <c r="C393" s="9"/>
      <c r="D393" s="16"/>
      <c r="E393" s="16"/>
    </row>
    <row r="394" spans="2:5" s="10" customFormat="1" ht="15" customHeight="1" x14ac:dyDescent="0.25">
      <c r="B394" s="9"/>
      <c r="C394" s="9"/>
      <c r="D394" s="16"/>
      <c r="E394" s="16"/>
    </row>
    <row r="395" spans="2:5" s="10" customFormat="1" ht="15" customHeight="1" x14ac:dyDescent="0.25">
      <c r="B395" s="9"/>
      <c r="C395" s="9"/>
      <c r="D395" s="16"/>
      <c r="E395" s="16"/>
    </row>
    <row r="396" spans="2:5" s="10" customFormat="1" ht="15" customHeight="1" x14ac:dyDescent="0.25">
      <c r="B396" s="9"/>
      <c r="C396" s="9"/>
      <c r="D396" s="16"/>
      <c r="E396" s="16"/>
    </row>
    <row r="397" spans="2:5" s="10" customFormat="1" ht="15" customHeight="1" x14ac:dyDescent="0.25">
      <c r="B397" s="9"/>
      <c r="C397" s="9"/>
      <c r="D397" s="16"/>
      <c r="E397" s="16"/>
    </row>
    <row r="398" spans="2:5" s="10" customFormat="1" ht="15" customHeight="1" x14ac:dyDescent="0.25">
      <c r="B398" s="9"/>
      <c r="C398" s="9"/>
      <c r="D398" s="16"/>
      <c r="E398" s="16"/>
    </row>
    <row r="399" spans="2:5" s="10" customFormat="1" ht="15" customHeight="1" x14ac:dyDescent="0.25">
      <c r="B399" s="9"/>
      <c r="C399" s="9"/>
      <c r="D399" s="16"/>
      <c r="E399" s="16"/>
    </row>
    <row r="400" spans="2:5" s="10" customFormat="1" ht="15" customHeight="1" x14ac:dyDescent="0.25">
      <c r="B400" s="9"/>
      <c r="C400" s="9"/>
      <c r="D400" s="16"/>
      <c r="E400" s="16"/>
    </row>
    <row r="401" spans="2:5" s="10" customFormat="1" ht="15" customHeight="1" x14ac:dyDescent="0.25">
      <c r="B401" s="9"/>
      <c r="C401" s="9"/>
      <c r="D401" s="16"/>
      <c r="E401" s="16"/>
    </row>
    <row r="402" spans="2:5" s="10" customFormat="1" ht="15" customHeight="1" x14ac:dyDescent="0.25">
      <c r="B402" s="9"/>
      <c r="C402" s="9"/>
      <c r="D402" s="16"/>
      <c r="E402" s="16"/>
    </row>
    <row r="403" spans="2:5" s="10" customFormat="1" ht="15" customHeight="1" x14ac:dyDescent="0.25">
      <c r="B403" s="9"/>
      <c r="C403" s="9"/>
      <c r="D403" s="16"/>
      <c r="E403" s="16"/>
    </row>
    <row r="404" spans="2:5" s="10" customFormat="1" ht="15" customHeight="1" x14ac:dyDescent="0.25">
      <c r="B404" s="9"/>
      <c r="C404" s="9"/>
      <c r="D404" s="16"/>
      <c r="E404" s="16"/>
    </row>
    <row r="405" spans="2:5" s="10" customFormat="1" ht="15" customHeight="1" x14ac:dyDescent="0.25">
      <c r="B405" s="9"/>
      <c r="C405" s="9"/>
      <c r="D405" s="16"/>
      <c r="E405" s="16"/>
    </row>
    <row r="406" spans="2:5" s="10" customFormat="1" ht="15" customHeight="1" x14ac:dyDescent="0.25">
      <c r="B406" s="9"/>
      <c r="C406" s="9"/>
      <c r="D406" s="16"/>
      <c r="E406" s="16"/>
    </row>
    <row r="407" spans="2:5" s="10" customFormat="1" ht="15" customHeight="1" x14ac:dyDescent="0.25">
      <c r="B407" s="9"/>
      <c r="C407" s="9"/>
      <c r="D407" s="16"/>
      <c r="E407" s="16"/>
    </row>
    <row r="408" spans="2:5" s="10" customFormat="1" ht="15" customHeight="1" x14ac:dyDescent="0.25">
      <c r="B408" s="9"/>
      <c r="C408" s="9"/>
      <c r="D408" s="16"/>
      <c r="E408" s="16"/>
    </row>
    <row r="409" spans="2:5" s="10" customFormat="1" ht="15" customHeight="1" x14ac:dyDescent="0.25">
      <c r="B409" s="9"/>
      <c r="C409" s="9"/>
      <c r="D409" s="16"/>
      <c r="E409" s="16"/>
    </row>
    <row r="410" spans="2:5" s="10" customFormat="1" ht="15" customHeight="1" x14ac:dyDescent="0.25">
      <c r="B410" s="9"/>
      <c r="C410" s="9"/>
      <c r="D410" s="16"/>
      <c r="E410" s="16"/>
    </row>
    <row r="411" spans="2:5" s="10" customFormat="1" ht="15" customHeight="1" x14ac:dyDescent="0.25">
      <c r="B411" s="9"/>
      <c r="C411" s="9"/>
      <c r="D411" s="16"/>
      <c r="E411" s="16"/>
    </row>
    <row r="412" spans="2:5" s="10" customFormat="1" ht="15" customHeight="1" x14ac:dyDescent="0.25">
      <c r="B412" s="9"/>
      <c r="C412" s="9"/>
      <c r="D412" s="16"/>
      <c r="E412" s="16"/>
    </row>
    <row r="413" spans="2:5" s="10" customFormat="1" ht="15" customHeight="1" x14ac:dyDescent="0.25">
      <c r="B413" s="9"/>
      <c r="C413" s="9"/>
      <c r="D413" s="16"/>
      <c r="E413" s="16"/>
    </row>
    <row r="414" spans="2:5" s="10" customFormat="1" ht="15" customHeight="1" x14ac:dyDescent="0.25">
      <c r="B414" s="9"/>
      <c r="C414" s="9"/>
      <c r="D414" s="16"/>
      <c r="E414" s="16"/>
    </row>
    <row r="415" spans="2:5" s="10" customFormat="1" ht="15" customHeight="1" x14ac:dyDescent="0.25">
      <c r="B415" s="9"/>
      <c r="C415" s="9"/>
      <c r="D415" s="16"/>
      <c r="E415" s="16"/>
    </row>
    <row r="416" spans="2:5" s="10" customFormat="1" ht="15" customHeight="1" x14ac:dyDescent="0.25">
      <c r="B416" s="9"/>
      <c r="C416" s="9"/>
      <c r="D416" s="16"/>
      <c r="E416" s="16"/>
    </row>
    <row r="417" spans="2:5" s="10" customFormat="1" ht="15" customHeight="1" x14ac:dyDescent="0.25">
      <c r="B417" s="9"/>
      <c r="C417" s="9"/>
      <c r="D417" s="16"/>
      <c r="E417" s="16"/>
    </row>
    <row r="418" spans="2:5" s="10" customFormat="1" ht="15" customHeight="1" x14ac:dyDescent="0.25">
      <c r="B418" s="9"/>
      <c r="C418" s="9"/>
      <c r="D418" s="16"/>
      <c r="E418" s="16"/>
    </row>
    <row r="419" spans="2:5" s="10" customFormat="1" ht="15" customHeight="1" x14ac:dyDescent="0.25">
      <c r="B419" s="9"/>
      <c r="C419" s="9"/>
      <c r="D419" s="16"/>
      <c r="E419" s="16"/>
    </row>
    <row r="420" spans="2:5" s="10" customFormat="1" ht="15" customHeight="1" x14ac:dyDescent="0.25">
      <c r="B420" s="9"/>
      <c r="C420" s="9"/>
      <c r="D420" s="16"/>
      <c r="E420" s="16"/>
    </row>
    <row r="421" spans="2:5" s="10" customFormat="1" ht="15" customHeight="1" x14ac:dyDescent="0.25">
      <c r="B421" s="9"/>
      <c r="C421" s="9"/>
      <c r="D421" s="16"/>
      <c r="E421" s="16"/>
    </row>
    <row r="422" spans="2:5" s="10" customFormat="1" ht="15" customHeight="1" x14ac:dyDescent="0.25">
      <c r="B422" s="9"/>
      <c r="C422" s="9"/>
      <c r="D422" s="16"/>
      <c r="E422" s="16"/>
    </row>
    <row r="423" spans="2:5" s="10" customFormat="1" ht="15" customHeight="1" x14ac:dyDescent="0.25">
      <c r="B423" s="9"/>
      <c r="C423" s="9"/>
      <c r="D423" s="16"/>
      <c r="E423" s="16"/>
    </row>
    <row r="424" spans="2:5" s="10" customFormat="1" ht="15" customHeight="1" x14ac:dyDescent="0.25">
      <c r="B424" s="9"/>
      <c r="C424" s="9"/>
      <c r="D424" s="16"/>
      <c r="E424" s="16"/>
    </row>
    <row r="425" spans="2:5" s="10" customFormat="1" ht="15" customHeight="1" x14ac:dyDescent="0.25">
      <c r="B425" s="9"/>
      <c r="C425" s="9"/>
      <c r="D425" s="16"/>
      <c r="E425" s="16"/>
    </row>
    <row r="426" spans="2:5" s="10" customFormat="1" ht="15" customHeight="1" x14ac:dyDescent="0.25">
      <c r="B426" s="9"/>
      <c r="C426" s="9"/>
      <c r="D426" s="16"/>
      <c r="E426" s="16"/>
    </row>
    <row r="427" spans="2:5" s="10" customFormat="1" ht="15" customHeight="1" x14ac:dyDescent="0.25">
      <c r="B427" s="9"/>
      <c r="C427" s="9"/>
      <c r="D427" s="16"/>
      <c r="E427" s="16"/>
    </row>
    <row r="428" spans="2:5" s="10" customFormat="1" ht="15" customHeight="1" x14ac:dyDescent="0.25">
      <c r="B428" s="9"/>
      <c r="C428" s="9"/>
      <c r="D428" s="16"/>
      <c r="E428" s="16"/>
    </row>
    <row r="429" spans="2:5" s="10" customFormat="1" ht="15" customHeight="1" x14ac:dyDescent="0.25">
      <c r="B429" s="9"/>
      <c r="C429" s="9"/>
      <c r="D429" s="16"/>
      <c r="E429" s="16"/>
    </row>
    <row r="430" spans="2:5" s="10" customFormat="1" ht="15" customHeight="1" x14ac:dyDescent="0.25">
      <c r="B430" s="9"/>
      <c r="C430" s="9"/>
      <c r="D430" s="16"/>
      <c r="E430" s="16"/>
    </row>
    <row r="431" spans="2:5" s="10" customFormat="1" ht="15" customHeight="1" x14ac:dyDescent="0.25">
      <c r="B431" s="9"/>
      <c r="C431" s="9"/>
      <c r="D431" s="16"/>
      <c r="E431" s="16"/>
    </row>
    <row r="432" spans="2:5" s="10" customFormat="1" ht="15" customHeight="1" x14ac:dyDescent="0.25">
      <c r="B432" s="9"/>
      <c r="C432" s="9"/>
      <c r="D432" s="16"/>
      <c r="E432" s="16"/>
    </row>
    <row r="433" spans="2:5" s="10" customFormat="1" ht="15" customHeight="1" x14ac:dyDescent="0.25">
      <c r="B433" s="9"/>
      <c r="C433" s="9"/>
      <c r="D433" s="16"/>
      <c r="E433" s="16"/>
    </row>
    <row r="434" spans="2:5" s="10" customFormat="1" ht="15" customHeight="1" x14ac:dyDescent="0.25">
      <c r="B434" s="9"/>
      <c r="C434" s="9"/>
      <c r="D434" s="16"/>
      <c r="E434" s="16"/>
    </row>
    <row r="435" spans="2:5" s="10" customFormat="1" ht="15" customHeight="1" x14ac:dyDescent="0.25">
      <c r="B435" s="9"/>
      <c r="C435" s="9"/>
      <c r="D435" s="16"/>
      <c r="E435" s="16"/>
    </row>
    <row r="436" spans="2:5" s="10" customFormat="1" ht="15" customHeight="1" x14ac:dyDescent="0.25">
      <c r="B436" s="9"/>
      <c r="C436" s="9"/>
      <c r="D436" s="16"/>
      <c r="E436" s="16"/>
    </row>
    <row r="437" spans="2:5" s="10" customFormat="1" ht="15" customHeight="1" x14ac:dyDescent="0.25">
      <c r="B437" s="9"/>
      <c r="C437" s="9"/>
      <c r="D437" s="16"/>
      <c r="E437" s="16"/>
    </row>
    <row r="438" spans="2:5" s="10" customFormat="1" ht="15" customHeight="1" x14ac:dyDescent="0.25">
      <c r="B438" s="9"/>
      <c r="C438" s="9"/>
      <c r="D438" s="16"/>
      <c r="E438" s="16"/>
    </row>
    <row r="439" spans="2:5" s="10" customFormat="1" ht="15" customHeight="1" x14ac:dyDescent="0.25">
      <c r="B439" s="9"/>
      <c r="C439" s="9"/>
      <c r="D439" s="16"/>
      <c r="E439" s="16"/>
    </row>
    <row r="440" spans="2:5" s="10" customFormat="1" ht="15" customHeight="1" x14ac:dyDescent="0.25">
      <c r="B440" s="9"/>
      <c r="C440" s="9"/>
      <c r="D440" s="16"/>
      <c r="E440" s="16"/>
    </row>
    <row r="441" spans="2:5" s="10" customFormat="1" ht="15" customHeight="1" x14ac:dyDescent="0.25">
      <c r="B441" s="9"/>
      <c r="C441" s="9"/>
      <c r="D441" s="16"/>
      <c r="E441" s="16"/>
    </row>
    <row r="442" spans="2:5" s="10" customFormat="1" ht="15" customHeight="1" x14ac:dyDescent="0.25">
      <c r="B442" s="9"/>
      <c r="C442" s="9"/>
      <c r="D442" s="16"/>
      <c r="E442" s="16"/>
    </row>
    <row r="443" spans="2:5" s="10" customFormat="1" ht="15" customHeight="1" x14ac:dyDescent="0.25">
      <c r="B443" s="9"/>
      <c r="C443" s="9"/>
      <c r="D443" s="16"/>
      <c r="E443" s="16"/>
    </row>
    <row r="444" spans="2:5" s="10" customFormat="1" ht="15" customHeight="1" x14ac:dyDescent="0.25">
      <c r="B444" s="9"/>
      <c r="C444" s="9"/>
      <c r="D444" s="16"/>
      <c r="E444" s="16"/>
    </row>
    <row r="445" spans="2:5" s="10" customFormat="1" ht="15" customHeight="1" x14ac:dyDescent="0.25">
      <c r="B445" s="9"/>
      <c r="C445" s="9"/>
      <c r="D445" s="16"/>
      <c r="E445" s="16"/>
    </row>
    <row r="446" spans="2:5" s="10" customFormat="1" ht="15" customHeight="1" x14ac:dyDescent="0.25">
      <c r="B446" s="9"/>
      <c r="C446" s="9"/>
      <c r="D446" s="16"/>
      <c r="E446" s="16"/>
    </row>
    <row r="447" spans="2:5" s="10" customFormat="1" ht="15" customHeight="1" x14ac:dyDescent="0.25">
      <c r="B447" s="9"/>
      <c r="C447" s="9"/>
      <c r="D447" s="16"/>
      <c r="E447" s="16"/>
    </row>
    <row r="448" spans="2:5" s="10" customFormat="1" ht="15" customHeight="1" x14ac:dyDescent="0.25">
      <c r="B448" s="9"/>
      <c r="C448" s="9"/>
      <c r="D448" s="16"/>
      <c r="E448" s="16"/>
    </row>
    <row r="449" spans="2:5" s="10" customFormat="1" ht="15" customHeight="1" x14ac:dyDescent="0.25">
      <c r="B449" s="9"/>
      <c r="C449" s="9"/>
      <c r="D449" s="16"/>
      <c r="E449" s="16"/>
    </row>
    <row r="450" spans="2:5" s="10" customFormat="1" ht="15" customHeight="1" x14ac:dyDescent="0.25">
      <c r="B450" s="9"/>
      <c r="C450" s="9"/>
      <c r="D450" s="16"/>
      <c r="E450" s="16"/>
    </row>
    <row r="451" spans="2:5" s="10" customFormat="1" ht="15" customHeight="1" x14ac:dyDescent="0.25">
      <c r="B451" s="9"/>
      <c r="C451" s="9"/>
      <c r="D451" s="16"/>
      <c r="E451" s="16"/>
    </row>
    <row r="452" spans="2:5" s="10" customFormat="1" ht="15" customHeight="1" x14ac:dyDescent="0.25">
      <c r="B452" s="9"/>
      <c r="C452" s="9"/>
      <c r="D452" s="16"/>
      <c r="E452" s="16"/>
    </row>
    <row r="453" spans="2:5" s="10" customFormat="1" ht="15" customHeight="1" x14ac:dyDescent="0.25">
      <c r="B453" s="9"/>
      <c r="C453" s="9"/>
      <c r="D453" s="16"/>
      <c r="E453" s="16"/>
    </row>
    <row r="454" spans="2:5" s="10" customFormat="1" ht="15" customHeight="1" x14ac:dyDescent="0.25">
      <c r="B454" s="9"/>
      <c r="C454" s="9"/>
      <c r="D454" s="16"/>
      <c r="E454" s="16"/>
    </row>
    <row r="455" spans="2:5" s="10" customFormat="1" ht="15" customHeight="1" x14ac:dyDescent="0.25">
      <c r="B455" s="9"/>
      <c r="C455" s="9"/>
      <c r="D455" s="16"/>
      <c r="E455" s="16"/>
    </row>
    <row r="456" spans="2:5" s="10" customFormat="1" ht="15" customHeight="1" x14ac:dyDescent="0.25">
      <c r="B456" s="9"/>
      <c r="C456" s="9"/>
      <c r="D456" s="16"/>
      <c r="E456" s="16"/>
    </row>
    <row r="457" spans="2:5" s="10" customFormat="1" ht="15" customHeight="1" x14ac:dyDescent="0.25">
      <c r="B457" s="9"/>
      <c r="C457" s="9"/>
      <c r="D457" s="16"/>
      <c r="E457" s="16"/>
    </row>
    <row r="458" spans="2:5" s="10" customFormat="1" ht="15" customHeight="1" x14ac:dyDescent="0.25">
      <c r="B458" s="9"/>
      <c r="C458" s="9"/>
      <c r="D458" s="16"/>
      <c r="E458" s="16"/>
    </row>
    <row r="459" spans="2:5" s="10" customFormat="1" ht="15" customHeight="1" x14ac:dyDescent="0.25">
      <c r="B459" s="9"/>
      <c r="C459" s="9"/>
      <c r="D459" s="16"/>
      <c r="E459" s="16"/>
    </row>
    <row r="460" spans="2:5" s="10" customFormat="1" ht="15" customHeight="1" x14ac:dyDescent="0.25">
      <c r="B460" s="9"/>
      <c r="C460" s="9"/>
      <c r="D460" s="16"/>
      <c r="E460" s="16"/>
    </row>
    <row r="461" spans="2:5" s="10" customFormat="1" ht="15" customHeight="1" x14ac:dyDescent="0.25">
      <c r="B461" s="9"/>
      <c r="C461" s="9"/>
      <c r="D461" s="16"/>
      <c r="E461" s="16"/>
    </row>
    <row r="462" spans="2:5" s="10" customFormat="1" ht="15" customHeight="1" x14ac:dyDescent="0.25">
      <c r="B462" s="9"/>
      <c r="C462" s="9"/>
      <c r="D462" s="16"/>
      <c r="E462" s="16"/>
    </row>
    <row r="463" spans="2:5" s="10" customFormat="1" ht="15" customHeight="1" x14ac:dyDescent="0.25">
      <c r="B463" s="9"/>
      <c r="C463" s="9"/>
      <c r="D463" s="16"/>
      <c r="E463" s="16"/>
    </row>
    <row r="464" spans="2:5" s="10" customFormat="1" ht="15" customHeight="1" x14ac:dyDescent="0.25">
      <c r="B464" s="9"/>
      <c r="C464" s="9"/>
      <c r="D464" s="16"/>
      <c r="E464" s="16"/>
    </row>
    <row r="465" spans="2:5" s="10" customFormat="1" ht="15" customHeight="1" x14ac:dyDescent="0.25">
      <c r="B465" s="9"/>
      <c r="C465" s="9"/>
      <c r="D465" s="16"/>
      <c r="E465" s="16"/>
    </row>
    <row r="466" spans="2:5" s="10" customFormat="1" ht="15" customHeight="1" x14ac:dyDescent="0.25">
      <c r="B466" s="9"/>
      <c r="C466" s="9"/>
      <c r="D466" s="16"/>
      <c r="E466" s="16"/>
    </row>
    <row r="467" spans="2:5" s="10" customFormat="1" ht="15" customHeight="1" x14ac:dyDescent="0.25">
      <c r="B467" s="9"/>
      <c r="C467" s="9"/>
      <c r="D467" s="16"/>
      <c r="E467" s="16"/>
    </row>
    <row r="468" spans="2:5" s="10" customFormat="1" ht="15" customHeight="1" x14ac:dyDescent="0.25">
      <c r="B468" s="9"/>
      <c r="C468" s="9"/>
      <c r="D468" s="16"/>
      <c r="E468" s="16"/>
    </row>
    <row r="469" spans="2:5" s="10" customFormat="1" ht="15" customHeight="1" x14ac:dyDescent="0.25">
      <c r="B469" s="9"/>
      <c r="C469" s="9"/>
      <c r="D469" s="16"/>
      <c r="E469" s="16"/>
    </row>
    <row r="470" spans="2:5" s="10" customFormat="1" ht="15" customHeight="1" x14ac:dyDescent="0.25">
      <c r="B470" s="9"/>
      <c r="C470" s="9"/>
      <c r="D470" s="16"/>
      <c r="E470" s="16"/>
    </row>
    <row r="471" spans="2:5" s="10" customFormat="1" ht="15" customHeight="1" x14ac:dyDescent="0.25">
      <c r="B471" s="9"/>
      <c r="C471" s="9"/>
      <c r="D471" s="16"/>
      <c r="E471" s="16"/>
    </row>
    <row r="472" spans="2:5" s="10" customFormat="1" ht="15" customHeight="1" x14ac:dyDescent="0.25">
      <c r="B472" s="9"/>
      <c r="C472" s="9"/>
      <c r="D472" s="16"/>
      <c r="E472" s="16"/>
    </row>
    <row r="473" spans="2:5" s="10" customFormat="1" ht="15" customHeight="1" x14ac:dyDescent="0.25">
      <c r="B473" s="9"/>
      <c r="C473" s="9"/>
      <c r="D473" s="16"/>
      <c r="E473" s="16"/>
    </row>
    <row r="474" spans="2:5" s="10" customFormat="1" ht="15" customHeight="1" x14ac:dyDescent="0.25">
      <c r="B474" s="9"/>
      <c r="C474" s="9"/>
      <c r="D474" s="16"/>
      <c r="E474" s="16"/>
    </row>
    <row r="475" spans="2:5" s="10" customFormat="1" ht="15" customHeight="1" x14ac:dyDescent="0.25">
      <c r="B475" s="9"/>
      <c r="C475" s="9"/>
      <c r="D475" s="16"/>
      <c r="E475" s="16"/>
    </row>
    <row r="476" spans="2:5" s="10" customFormat="1" ht="15" customHeight="1" x14ac:dyDescent="0.25">
      <c r="B476" s="9"/>
      <c r="C476" s="9"/>
      <c r="D476" s="16"/>
      <c r="E476" s="16"/>
    </row>
    <row r="477" spans="2:5" s="10" customFormat="1" ht="15" customHeight="1" x14ac:dyDescent="0.25">
      <c r="B477" s="9"/>
      <c r="C477" s="9"/>
      <c r="D477" s="16"/>
      <c r="E477" s="16"/>
    </row>
    <row r="478" spans="2:5" s="10" customFormat="1" ht="15" customHeight="1" x14ac:dyDescent="0.25">
      <c r="B478" s="9"/>
      <c r="C478" s="9"/>
      <c r="D478" s="16"/>
      <c r="E478" s="16"/>
    </row>
    <row r="479" spans="2:5" s="10" customFormat="1" ht="15" customHeight="1" x14ac:dyDescent="0.25">
      <c r="B479" s="9"/>
      <c r="C479" s="9"/>
      <c r="D479" s="16"/>
      <c r="E479" s="16"/>
    </row>
    <row r="480" spans="2:5" s="10" customFormat="1" ht="15" customHeight="1" x14ac:dyDescent="0.25">
      <c r="B480" s="9"/>
      <c r="C480" s="9"/>
      <c r="D480" s="16"/>
      <c r="E480" s="16"/>
    </row>
    <row r="481" spans="2:5" s="10" customFormat="1" ht="15" customHeight="1" x14ac:dyDescent="0.25">
      <c r="B481" s="9"/>
      <c r="C481" s="9"/>
      <c r="D481" s="16"/>
      <c r="E481" s="16"/>
    </row>
    <row r="482" spans="2:5" s="10" customFormat="1" ht="15" customHeight="1" x14ac:dyDescent="0.25">
      <c r="B482" s="9"/>
      <c r="C482" s="9"/>
      <c r="D482" s="16"/>
      <c r="E482" s="16"/>
    </row>
    <row r="483" spans="2:5" s="10" customFormat="1" ht="15" customHeight="1" x14ac:dyDescent="0.25">
      <c r="B483" s="9"/>
      <c r="C483" s="9"/>
      <c r="D483" s="16"/>
      <c r="E483" s="16"/>
    </row>
    <row r="484" spans="2:5" s="10" customFormat="1" ht="15" customHeight="1" x14ac:dyDescent="0.25">
      <c r="B484" s="9"/>
      <c r="C484" s="9"/>
      <c r="D484" s="16"/>
      <c r="E484" s="16"/>
    </row>
    <row r="485" spans="2:5" s="10" customFormat="1" ht="15" customHeight="1" x14ac:dyDescent="0.25">
      <c r="B485" s="9"/>
      <c r="C485" s="9"/>
      <c r="D485" s="16"/>
      <c r="E485" s="16"/>
    </row>
    <row r="486" spans="2:5" s="10" customFormat="1" ht="15" customHeight="1" x14ac:dyDescent="0.25">
      <c r="B486" s="9"/>
      <c r="C486" s="9"/>
      <c r="D486" s="16"/>
      <c r="E486" s="16"/>
    </row>
    <row r="487" spans="2:5" s="10" customFormat="1" ht="15" customHeight="1" x14ac:dyDescent="0.25">
      <c r="B487" s="9"/>
      <c r="C487" s="9"/>
      <c r="D487" s="16"/>
      <c r="E487" s="16"/>
    </row>
    <row r="488" spans="2:5" s="10" customFormat="1" ht="15" customHeight="1" x14ac:dyDescent="0.25">
      <c r="B488" s="9"/>
      <c r="C488" s="9"/>
      <c r="D488" s="16"/>
      <c r="E488" s="16"/>
    </row>
    <row r="489" spans="2:5" s="10" customFormat="1" ht="15" customHeight="1" x14ac:dyDescent="0.25">
      <c r="B489" s="9"/>
      <c r="C489" s="9"/>
      <c r="D489" s="16"/>
      <c r="E489" s="16"/>
    </row>
    <row r="490" spans="2:5" s="10" customFormat="1" ht="15" customHeight="1" x14ac:dyDescent="0.25">
      <c r="B490" s="9"/>
      <c r="C490" s="9"/>
      <c r="D490" s="16"/>
      <c r="E490" s="16"/>
    </row>
    <row r="491" spans="2:5" s="10" customFormat="1" ht="15" customHeight="1" x14ac:dyDescent="0.25">
      <c r="B491" s="9"/>
      <c r="C491" s="9"/>
      <c r="D491" s="16"/>
      <c r="E491" s="16"/>
    </row>
    <row r="492" spans="2:5" s="10" customFormat="1" ht="15" customHeight="1" x14ac:dyDescent="0.25">
      <c r="B492" s="9"/>
      <c r="C492" s="9"/>
      <c r="D492" s="16"/>
      <c r="E492" s="16"/>
    </row>
    <row r="493" spans="2:5" s="10" customFormat="1" ht="15" customHeight="1" x14ac:dyDescent="0.25">
      <c r="B493" s="9"/>
      <c r="C493" s="9"/>
      <c r="D493" s="16"/>
      <c r="E493" s="16"/>
    </row>
    <row r="494" spans="2:5" s="10" customFormat="1" ht="15" customHeight="1" x14ac:dyDescent="0.25">
      <c r="B494" s="9"/>
      <c r="C494" s="9"/>
      <c r="D494" s="16"/>
      <c r="E494" s="16"/>
    </row>
    <row r="495" spans="2:5" s="10" customFormat="1" ht="15" customHeight="1" x14ac:dyDescent="0.25">
      <c r="B495" s="9"/>
      <c r="C495" s="9"/>
      <c r="D495" s="16"/>
      <c r="E495" s="16"/>
    </row>
    <row r="496" spans="2:5" s="10" customFormat="1" ht="15" customHeight="1" x14ac:dyDescent="0.25">
      <c r="B496" s="9"/>
      <c r="C496" s="9"/>
      <c r="D496" s="16"/>
      <c r="E496" s="16"/>
    </row>
    <row r="497" spans="2:5" s="10" customFormat="1" ht="15" customHeight="1" x14ac:dyDescent="0.25">
      <c r="B497" s="9"/>
      <c r="C497" s="9"/>
      <c r="D497" s="16"/>
      <c r="E497" s="16"/>
    </row>
    <row r="498" spans="2:5" s="10" customFormat="1" ht="15" customHeight="1" x14ac:dyDescent="0.25">
      <c r="B498" s="9"/>
      <c r="C498" s="9"/>
      <c r="D498" s="16"/>
      <c r="E498" s="16"/>
    </row>
    <row r="499" spans="2:5" s="10" customFormat="1" ht="15" customHeight="1" x14ac:dyDescent="0.25">
      <c r="B499" s="9"/>
      <c r="C499" s="9"/>
      <c r="D499" s="16"/>
      <c r="E499" s="16"/>
    </row>
    <row r="500" spans="2:5" s="10" customFormat="1" ht="15" customHeight="1" x14ac:dyDescent="0.25">
      <c r="B500" s="9"/>
      <c r="C500" s="9"/>
      <c r="D500" s="16"/>
      <c r="E500" s="16"/>
    </row>
    <row r="501" spans="2:5" s="10" customFormat="1" ht="15" customHeight="1" x14ac:dyDescent="0.25">
      <c r="B501" s="9"/>
      <c r="C501" s="9"/>
      <c r="D501" s="16"/>
      <c r="E501" s="16"/>
    </row>
    <row r="502" spans="2:5" s="10" customFormat="1" ht="15" customHeight="1" x14ac:dyDescent="0.25">
      <c r="B502" s="9"/>
      <c r="C502" s="9"/>
      <c r="D502" s="16"/>
      <c r="E502" s="16"/>
    </row>
    <row r="503" spans="2:5" s="10" customFormat="1" ht="15" customHeight="1" x14ac:dyDescent="0.25">
      <c r="B503" s="9"/>
      <c r="C503" s="9"/>
      <c r="D503" s="16"/>
      <c r="E503" s="16"/>
    </row>
    <row r="504" spans="2:5" s="10" customFormat="1" ht="15" customHeight="1" x14ac:dyDescent="0.25">
      <c r="B504" s="9"/>
      <c r="C504" s="9"/>
      <c r="D504" s="16"/>
      <c r="E504" s="16"/>
    </row>
    <row r="505" spans="2:5" s="10" customFormat="1" ht="15" customHeight="1" x14ac:dyDescent="0.25">
      <c r="B505" s="9"/>
      <c r="C505" s="9"/>
      <c r="D505" s="16"/>
      <c r="E505" s="16"/>
    </row>
    <row r="506" spans="2:5" s="10" customFormat="1" ht="15" customHeight="1" x14ac:dyDescent="0.25">
      <c r="B506" s="9"/>
      <c r="C506" s="9"/>
      <c r="D506" s="16"/>
      <c r="E506" s="16"/>
    </row>
  </sheetData>
  <autoFilter ref="A20:R20"/>
  <mergeCells count="48">
    <mergeCell ref="P22:P23"/>
    <mergeCell ref="R22:R23"/>
    <mergeCell ref="S22:S23"/>
    <mergeCell ref="T22:T23"/>
    <mergeCell ref="A22:A23"/>
    <mergeCell ref="B22:B23"/>
    <mergeCell ref="C22:C23"/>
    <mergeCell ref="N22:N23"/>
    <mergeCell ref="O22:O23"/>
    <mergeCell ref="S17:S19"/>
    <mergeCell ref="T17:T19"/>
    <mergeCell ref="H9:T9"/>
    <mergeCell ref="H10:T10"/>
    <mergeCell ref="H11:T11"/>
    <mergeCell ref="H12:T12"/>
    <mergeCell ref="H13:T13"/>
    <mergeCell ref="H14:T14"/>
    <mergeCell ref="H15:T15"/>
    <mergeCell ref="Q17:Q18"/>
    <mergeCell ref="A11:G11"/>
    <mergeCell ref="A12:G12"/>
    <mergeCell ref="O17:O18"/>
    <mergeCell ref="B17:B19"/>
    <mergeCell ref="H18:H19"/>
    <mergeCell ref="C17:C19"/>
    <mergeCell ref="F18:G18"/>
    <mergeCell ref="A15:G15"/>
    <mergeCell ref="A13:G13"/>
    <mergeCell ref="A16:R16"/>
    <mergeCell ref="A17:A19"/>
    <mergeCell ref="L18:M18"/>
    <mergeCell ref="D18:D19"/>
    <mergeCell ref="O1:R1"/>
    <mergeCell ref="O2:R2"/>
    <mergeCell ref="O3:R3"/>
    <mergeCell ref="I18:J18"/>
    <mergeCell ref="R17:R19"/>
    <mergeCell ref="D17:M17"/>
    <mergeCell ref="E18:E19"/>
    <mergeCell ref="K18:K19"/>
    <mergeCell ref="A6:R6"/>
    <mergeCell ref="A7:R7"/>
    <mergeCell ref="A8:R8"/>
    <mergeCell ref="A9:G9"/>
    <mergeCell ref="N17:N19"/>
    <mergeCell ref="P17:P18"/>
    <mergeCell ref="A14:G14"/>
    <mergeCell ref="A10:G10"/>
  </mergeCells>
  <hyperlinks>
    <hyperlink ref="H12" r:id="rId1"/>
  </hyperlinks>
  <printOptions horizontalCentered="1"/>
  <pageMargins left="0.23622047244094491" right="0.23622047244094491" top="0.19685039370078741" bottom="0.19685039370078741" header="0.11811023622047245" footer="0.31496062992125984"/>
  <pageSetup paperSize="9" scale="61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закупки</vt:lpstr>
      <vt:lpstr>'План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2025-12-15T08:16:31Z</dcterms:modified>
</cp:coreProperties>
</file>